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:\TECHNOLOGINIŲ PROCESŲ PRIEŽIŪROS TARNYBA\Valyklų priežiūros skyrius\3. Pirkimai\Paraiškos pirkimams\2026\Oro valymo (ozonu) sistemos techninio aptarnavimo ir remonto paslaugos\"/>
    </mc:Choice>
  </mc:AlternateContent>
  <xr:revisionPtr revIDLastSave="0" documentId="13_ncr:1_{1D322644-8310-4150-84BF-DFBB81805C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ptarnaujami prietaisai objekt." sheetId="1" r:id="rId1"/>
    <sheet name="Paslaugų atlikimo periodiškumas" sheetId="2" r:id="rId2"/>
    <sheet name="Atsarginių dalių kainos" sheetId="4" r:id="rId3"/>
    <sheet name="Bendra pasiūlymo kaina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5" i="5" l="1"/>
  <c r="K6" i="5" s="1"/>
  <c r="K7" i="5" l="1"/>
</calcChain>
</file>

<file path=xl/sharedStrings.xml><?xml version="1.0" encoding="utf-8"?>
<sst xmlns="http://schemas.openxmlformats.org/spreadsheetml/2006/main" count="483" uniqueCount="184">
  <si>
    <t xml:space="preserve">Priedas Nr. 1 </t>
  </si>
  <si>
    <t>Lentelė Nr. 2</t>
  </si>
  <si>
    <t>Aptarnaujamų įrenginių / prietaisų objektuose sąrašas ir kiekiai</t>
  </si>
  <si>
    <t>Eil. Nr.</t>
  </si>
  <si>
    <t>Aptarnaujamo įrenginio / prietaiso pavadinimas ir modelis</t>
  </si>
  <si>
    <t>Sumontavimo vieta</t>
  </si>
  <si>
    <t>Kiekis, vnt.</t>
  </si>
  <si>
    <t>Objektas - Klaipėdos m. nuotekų valykla (Uosių g. 8, Dumpių k., Klaipėdos raj.)</t>
  </si>
  <si>
    <t>„A“ pastatas</t>
  </si>
  <si>
    <t>Ozono jutiklis (Detector)</t>
  </si>
  <si>
    <t>Sieros vandenilio jutiklis (Detector)</t>
  </si>
  <si>
    <t>OTriKS.600</t>
  </si>
  <si>
    <t>Smėliagaudžių ozonavimo konteineris</t>
  </si>
  <si>
    <t xml:space="preserve">OTriKS.06 </t>
  </si>
  <si>
    <t>Administracinis pastatas</t>
  </si>
  <si>
    <t>OTriKS.30</t>
  </si>
  <si>
    <t>Dumblo tankinimo rezervuarai</t>
  </si>
  <si>
    <t>Objektas – NS-2 (Žvejų g. 27, Klaipėda)</t>
  </si>
  <si>
    <t>Kvapų neutralizavimo sistema</t>
  </si>
  <si>
    <t>Elektrocheminis jutiklis OTriKS.LC</t>
  </si>
  <si>
    <t>Patalpos / ortakiai</t>
  </si>
  <si>
    <t>Elektrocheminis ozono jutiklis DGTec2d‑ex O₃</t>
  </si>
  <si>
    <t>Į vamzdį</t>
  </si>
  <si>
    <t>Elektrocheminis sieros vandenilio jutiklis DGTec2d‑ex H₂S</t>
  </si>
  <si>
    <t>Elektrocheminis amoniako jutiklis DGTec2d‑ex NH₃</t>
  </si>
  <si>
    <t>Katalitinis anglies filtras (su priešfiltriais)</t>
  </si>
  <si>
    <t>Kvapų neutralizavimo įrenginys</t>
  </si>
  <si>
    <t>2 kompl.</t>
  </si>
  <si>
    <t>Objektas – I vandenvietė, Klaipėda</t>
  </si>
  <si>
    <t>Ozono generatorius OTriKS.300</t>
  </si>
  <si>
    <t>Oro kompresorius BOGE PO 8 LDR-270</t>
  </si>
  <si>
    <t xml:space="preserve">Oro sausintuvas BOGE DS7-2 </t>
  </si>
  <si>
    <t>Oro tiekimo kamera OT-1</t>
  </si>
  <si>
    <t>Oro padavimo įrenginys</t>
  </si>
  <si>
    <t>Orapūčių filtrų sekcija</t>
  </si>
  <si>
    <t>1 kompl.</t>
  </si>
  <si>
    <t>Lentelė Nr. 3</t>
  </si>
  <si>
    <t>Matavimo prietaiso pavadinimas</t>
  </si>
  <si>
    <t>Prietaisų / komponentų skaičius</t>
  </si>
  <si>
    <t>Paslaugų atlikimo periodiškumas, mėn.</t>
  </si>
  <si>
    <t>Suma, Eur be PVM</t>
  </si>
  <si>
    <t>Pagal poreikį</t>
  </si>
  <si>
    <t>Smėliagaudžių  konteineris</t>
  </si>
  <si>
    <t>Oro filtro 690x390x600 G4 keitimas</t>
  </si>
  <si>
    <t>X</t>
  </si>
  <si>
    <t xml:space="preserve"> (nurodyti įkainį)</t>
  </si>
  <si>
    <t>(nurodyti bendrą sumą (3×5×6))</t>
  </si>
  <si>
    <t>Kompresoriaus alyvos filtro keitimas</t>
  </si>
  <si>
    <t>Kompresoriaus separatoriaus filtro keitimas</t>
  </si>
  <si>
    <t>Kompresoriaus oro filtro keitimas</t>
  </si>
  <si>
    <t>Aquamat CF 6 filtro keitimas</t>
  </si>
  <si>
    <t>1 micron dust, 0,5mg/m3 filtro keitimas</t>
  </si>
  <si>
    <t>0,01 micron; 0,01mg/m3 filtro keitimas</t>
  </si>
  <si>
    <t>Anglies kolonos filtro įkrovos keitimas</t>
  </si>
  <si>
    <t>Ozono celės lempų ir tarpinių keitimas</t>
  </si>
  <si>
    <t>A pastatas</t>
  </si>
  <si>
    <t>Administracijos pastatas</t>
  </si>
  <si>
    <t>OTriKS.06 ir jutiklis</t>
  </si>
  <si>
    <t>Dumblo tankintuvai</t>
  </si>
  <si>
    <t>Konteinerio oro filtras keitimas</t>
  </si>
  <si>
    <t>Objektas - NS-2 (Žvejų g. 27, Klaipėda)</t>
  </si>
  <si>
    <t>Katalitinio anglies filtro anglies patronų keitimas</t>
  </si>
  <si>
    <t>Katalitinio anglies filtro oro filtrų keitimas</t>
  </si>
  <si>
    <t>Objektas - I vandenvietė</t>
  </si>
  <si>
    <t>Ozono generatorių techninis aptarnavimas ir priežiūra</t>
  </si>
  <si>
    <t>1.1.</t>
  </si>
  <si>
    <t>Deguonies cilindrų keitimas</t>
  </si>
  <si>
    <t>1.2.</t>
  </si>
  <si>
    <t>Ozono celių keitimas</t>
  </si>
  <si>
    <t>1.3.</t>
  </si>
  <si>
    <t>Oro kompresoriaus patikra (pagal gamintojo nurodymus)</t>
  </si>
  <si>
    <t>1.4.</t>
  </si>
  <si>
    <t>Oro kompresoriaus drenažo vožtuvo keitimas</t>
  </si>
  <si>
    <t>1.5.</t>
  </si>
  <si>
    <t>Oro sausintuvo patikra (pagal gamintojo nurodymus)</t>
  </si>
  <si>
    <t>1.6.</t>
  </si>
  <si>
    <t>Oro sausintuvo drenažo vožtuvo keitimas</t>
  </si>
  <si>
    <t>1.7.</t>
  </si>
  <si>
    <t>1.8.</t>
  </si>
  <si>
    <t>1.9.</t>
  </si>
  <si>
    <t>Ozono generatorių aušinimo sistemos patikra</t>
  </si>
  <si>
    <t>X </t>
  </si>
  <si>
    <t>1.10.</t>
  </si>
  <si>
    <t>Ozono generatorių PFC plokštės patikra</t>
  </si>
  <si>
    <t>1.11.</t>
  </si>
  <si>
    <t>1.12.</t>
  </si>
  <si>
    <t>Ozonavimo sistemos valdymo AVS skydo patikra</t>
  </si>
  <si>
    <t>Vėdinimo sistemos techninis aptarnavimas ir priežiūra</t>
  </si>
  <si>
    <t>2.1.</t>
  </si>
  <si>
    <t>2.2.</t>
  </si>
  <si>
    <t>Nusiurbimo kameros N-2 ir N-3 filtras 592x592x500 F7</t>
  </si>
  <si>
    <t>2.3.</t>
  </si>
  <si>
    <t>Nusiurbimo kameros N-2 ir N-3 filtras 287x592x500 F7</t>
  </si>
  <si>
    <t>2.4.</t>
  </si>
  <si>
    <t>Oro tiekimo kameros OT-1 filtras 592x592x590/6 - F7</t>
  </si>
  <si>
    <t>2.5.</t>
  </si>
  <si>
    <t>Oro tiekimo kameros OT-1 filtras 639x592x96 - G4</t>
  </si>
  <si>
    <t>2.6.</t>
  </si>
  <si>
    <t>Orapūčių filtrų sekcijos filtras 490x287x350/5 - G4</t>
  </si>
  <si>
    <t>2.7.</t>
  </si>
  <si>
    <t>Orapūčių filtrų sekcijos filtras 287x287x350/3 - G4</t>
  </si>
  <si>
    <t>2.8.</t>
  </si>
  <si>
    <t>Orapūčių filtrų sekcijos filtras 490x287x640/5 - F7</t>
  </si>
  <si>
    <t>2.9.</t>
  </si>
  <si>
    <t>Orapūčių filtrų sekcijos filtras 287x287x640/3 - F7</t>
  </si>
  <si>
    <t>2.10.</t>
  </si>
  <si>
    <t>UV sekcijos lempų keitimas</t>
  </si>
  <si>
    <t> X</t>
  </si>
  <si>
    <t>2.11.</t>
  </si>
  <si>
    <t>UV sekcijos lempų patikra</t>
  </si>
  <si>
    <t>A</t>
  </si>
  <si>
    <t>(nurodyti bendrą 7 stulpelio sumą)</t>
  </si>
  <si>
    <t>Lentelė Nr. 4</t>
  </si>
  <si>
    <t>Keičiamų komponentų kainos</t>
  </si>
  <si>
    <t>Sistemų komponentai</t>
  </si>
  <si>
    <t xml:space="preserve"> Kaina, Eur be PVM</t>
  </si>
  <si>
    <t xml:space="preserve"> Suma, Eur be PVM</t>
  </si>
  <si>
    <t>Kvapų stotelės pasiurbimo pompa</t>
  </si>
  <si>
    <t>(nurodyti bendrą sumą (4×5))</t>
  </si>
  <si>
    <t>Deguonies koncentratorius 10l/min</t>
  </si>
  <si>
    <t xml:space="preserve">Ozono celės transformatorius </t>
  </si>
  <si>
    <t>Galios plokštė</t>
  </si>
  <si>
    <t>AP1 valdymo plokštė (small-AP1)</t>
  </si>
  <si>
    <t>Ozono celė</t>
  </si>
  <si>
    <t>Oro kompresorius 800W</t>
  </si>
  <si>
    <t>Oro kompresorius 400W</t>
  </si>
  <si>
    <t>Deguonies koncentratorius 10l/min.</t>
  </si>
  <si>
    <t>Deguonies koncentratorius 5l/min.</t>
  </si>
  <si>
    <t>Galios plokštė (iki 40 g/val.)</t>
  </si>
  <si>
    <t>Galios plokštė (virš 40 g/val.)</t>
  </si>
  <si>
    <t xml:space="preserve">Ozono celė </t>
  </si>
  <si>
    <t>Ozono celės transformatorius (iki 20g/val.)</t>
  </si>
  <si>
    <t>Ozono celės transformatorius (virš 20g/val.)</t>
  </si>
  <si>
    <t>Aušinimo siurbliukas su bakeliu</t>
  </si>
  <si>
    <t>Deguonies koncentratorius 20l/min.</t>
  </si>
  <si>
    <t>PFC valdymo plokštė</t>
  </si>
  <si>
    <t>Cirkuliacinis siurblys Grundfos ALPHA1L 25-60</t>
  </si>
  <si>
    <t>B</t>
  </si>
  <si>
    <t>(nurodyti bendrą 6 stulpelio sumą)</t>
  </si>
  <si>
    <t>Bendra kaina</t>
  </si>
  <si>
    <t>Bendra pasiūlymo kaina, Eur be PVM</t>
  </si>
  <si>
    <t>PVM 21%</t>
  </si>
  <si>
    <t>Bendra pasiūlymo kaina, Eur su PVM</t>
  </si>
  <si>
    <r>
      <t xml:space="preserve">Kompresoriaus alyvos keitimas (10 </t>
    </r>
    <r>
      <rPr>
        <i/>
        <sz val="11"/>
        <color theme="1"/>
        <rFont val="Calibri Light"/>
        <family val="2"/>
        <scheme val="major"/>
      </rPr>
      <t>litrų</t>
    </r>
    <r>
      <rPr>
        <sz val="11"/>
        <color theme="1"/>
        <rFont val="Calibri Light"/>
        <family val="2"/>
        <scheme val="major"/>
      </rPr>
      <t>)</t>
    </r>
  </si>
  <si>
    <r>
      <t xml:space="preserve">Distiliuotas vandens papildymas aušinimo įrenginiuose (20 </t>
    </r>
    <r>
      <rPr>
        <i/>
        <sz val="11"/>
        <color theme="1"/>
        <rFont val="Calibri Light"/>
        <family val="2"/>
        <scheme val="major"/>
      </rPr>
      <t>litrų</t>
    </r>
    <r>
      <rPr>
        <sz val="11"/>
        <color theme="1"/>
        <rFont val="Calibri Light"/>
        <family val="2"/>
        <scheme val="major"/>
      </rPr>
      <t>)</t>
    </r>
  </si>
  <si>
    <t xml:space="preserve">1 (Vieno) techninio aptarnavimo įkainis, Eur               </t>
  </si>
  <si>
    <t>2.14.</t>
  </si>
  <si>
    <t>Sieros vandenilio (H₂S) jutiklio (Detector) kalibravimas</t>
  </si>
  <si>
    <t>Amoniako (NH₃) jutiklių (Detector) kalibravimas</t>
  </si>
  <si>
    <t>Ozono (O₃) jutiklio (Detector) kalibravimas su teisinės metrologijos patikra</t>
  </si>
  <si>
    <t xml:space="preserve">Ozono (O₃) jutiklio (Detector) kalibravimas </t>
  </si>
  <si>
    <t>MSDO-15 ozono generatoriaus patikra/keitimas</t>
  </si>
  <si>
    <t>Ozono generatoriai MSDO-15G</t>
  </si>
  <si>
    <t xml:space="preserve">Aeracijose </t>
  </si>
  <si>
    <t>Ozonavimo įrenginių valdymo spinta su visais komponentais</t>
  </si>
  <si>
    <t>Ruošykloje</t>
  </si>
  <si>
    <t>Ozono generatorių aušinimo sistema</t>
  </si>
  <si>
    <t>Deguonies koncentratoriai</t>
  </si>
  <si>
    <t>Anglies filtrų ir UV lempų sekcijos su vamzdynu</t>
  </si>
  <si>
    <t>Patalpos (aeracijos ir ruošykla)</t>
  </si>
  <si>
    <t>1.13.</t>
  </si>
  <si>
    <t>Sieros vandenilio (H₂S) jutiklis (Detector) kalibravimas su teisinės metrologijos patikra</t>
  </si>
  <si>
    <t>Sieros vandenilio (H₂S) jutiklis (Detector) kalibravimas</t>
  </si>
  <si>
    <t>Ozono generatorius OTriKS.WASTE.40</t>
  </si>
  <si>
    <t>Ozono generatorius OTriKS.WASTE.12</t>
  </si>
  <si>
    <t>Suspausto oro mikrofiltro F46KE  keitimas</t>
  </si>
  <si>
    <t>Ozono (O₃) jutiklio (Detector) kalibravimas</t>
  </si>
  <si>
    <t xml:space="preserve">Sieros vandenilio (H₂S) jutiklis (Detector) kalibravimas </t>
  </si>
  <si>
    <t>OTriKS.30 ozono generatoriaus patikra/keitimas</t>
  </si>
  <si>
    <t>OTriKS.40 ozono generatoriaus patikra/keitimas</t>
  </si>
  <si>
    <t>OTriKS.20 ozono generatoriaus patikra/keitimas</t>
  </si>
  <si>
    <t>Bendra techninio aptarnavimo ir priežiūros paslaugų suma 12 mėn., Eur be PVM:</t>
  </si>
  <si>
    <r>
      <t xml:space="preserve">Techninių aptarnavimų skaičius per </t>
    </r>
    <r>
      <rPr>
        <b/>
        <sz val="11"/>
        <color rgb="FFC00000"/>
        <rFont val="Calibri Light"/>
        <family val="2"/>
        <scheme val="major"/>
      </rPr>
      <t>12</t>
    </r>
    <r>
      <rPr>
        <b/>
        <sz val="11"/>
        <color theme="1"/>
        <rFont val="Calibri Light"/>
        <family val="2"/>
        <scheme val="major"/>
      </rPr>
      <t xml:space="preserve"> mėn.</t>
    </r>
  </si>
  <si>
    <r>
      <t xml:space="preserve">Bendra techninio aptarnavimo ir priežiūros paslaugų suma </t>
    </r>
    <r>
      <rPr>
        <b/>
        <sz val="11"/>
        <color rgb="FFC00000"/>
        <rFont val="Calibri Light"/>
        <family val="2"/>
        <scheme val="major"/>
      </rPr>
      <t xml:space="preserve">12 </t>
    </r>
    <r>
      <rPr>
        <b/>
        <sz val="11"/>
        <color rgb="FF0070C0"/>
        <rFont val="Calibri Light"/>
        <family val="2"/>
        <scheme val="major"/>
      </rPr>
      <t>mėn., Eur be PVM:</t>
    </r>
  </si>
  <si>
    <t>Oro kompresoriaus filtro keitimas</t>
  </si>
  <si>
    <t>Deguonies cilindrų filtro 0.3 μm keitimas</t>
  </si>
  <si>
    <t>Deguonies cilindrų filtro 5 μm keitimas</t>
  </si>
  <si>
    <t>Ozono generatorių skydų oro filtro keitimas</t>
  </si>
  <si>
    <r>
      <t>Preliminarus kiekis per</t>
    </r>
    <r>
      <rPr>
        <b/>
        <sz val="11"/>
        <color rgb="FFC00000"/>
        <rFont val="Calibri Light"/>
        <family val="2"/>
        <scheme val="major"/>
      </rPr>
      <t xml:space="preserve"> 12 </t>
    </r>
    <r>
      <rPr>
        <b/>
        <sz val="11"/>
        <rFont val="Calibri Light"/>
        <family val="2"/>
        <scheme val="major"/>
      </rPr>
      <t>mėn., vnt.</t>
    </r>
  </si>
  <si>
    <t xml:space="preserve">Bendra galima per 12 mėn. keičiamų komponentų suma, Eur be PVM:                                                                               </t>
  </si>
  <si>
    <t>Nusiurbimo kameros N-2 ir N-3 anglies patronų keitimas</t>
  </si>
  <si>
    <t>2.12.</t>
  </si>
  <si>
    <t>2.13.</t>
  </si>
  <si>
    <r>
      <t xml:space="preserve">Bendra galima per </t>
    </r>
    <r>
      <rPr>
        <b/>
        <sz val="11"/>
        <color rgb="FFC00000"/>
        <rFont val="Calibri Light"/>
        <family val="2"/>
        <scheme val="major"/>
      </rPr>
      <t xml:space="preserve">12 </t>
    </r>
    <r>
      <rPr>
        <b/>
        <sz val="11"/>
        <color rgb="FF0070C0"/>
        <rFont val="Calibri Light"/>
        <family val="2"/>
        <scheme val="major"/>
      </rPr>
      <t>mėn. keičiamų komponentų suma, Eur be PVM: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</si>
</sst>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8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i/>
      <sz val="12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color rgb="FF000000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color rgb="FF0070C0"/>
      <name val="Calibri Light"/>
      <family val="2"/>
      <scheme val="major"/>
    </font>
    <font>
      <b/>
      <sz val="11"/>
      <color rgb="FF0070C0"/>
      <name val="Calibri Light"/>
      <family val="2"/>
      <scheme val="major"/>
    </font>
    <font>
      <b/>
      <sz val="11"/>
      <color theme="1"/>
      <name val="Calibri Light"/>
      <family val="2"/>
    </font>
    <font>
      <b/>
      <sz val="11"/>
      <color rgb="FF000000"/>
      <name val="Calibri Light"/>
      <family val="2"/>
    </font>
    <font>
      <sz val="11"/>
      <color theme="1"/>
      <name val="Calibri Light"/>
      <family val="2"/>
    </font>
    <font>
      <sz val="11"/>
      <color rgb="FF000000"/>
      <name val="Calibri Light"/>
      <family val="2"/>
    </font>
    <font>
      <sz val="11"/>
      <name val="Calibri Light"/>
      <family val="2"/>
    </font>
    <font>
      <b/>
      <sz val="12"/>
      <color rgb="FF0070C0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sz val="12"/>
      <color rgb="FFFF0000"/>
      <name val="Calibri Light"/>
      <family val="2"/>
      <scheme val="major"/>
    </font>
    <font>
      <sz val="12"/>
      <name val="Calibri Light"/>
      <family val="2"/>
      <scheme val="major"/>
    </font>
    <font>
      <b/>
      <sz val="11"/>
      <color rgb="FFC0000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7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0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9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1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3" fillId="0" borderId="12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 indent="2"/>
    </xf>
    <xf numFmtId="0" fontId="4" fillId="0" borderId="4" xfId="0" applyFont="1" applyBorder="1" applyAlignment="1">
      <alignment vertical="center" wrapText="1"/>
    </xf>
    <xf numFmtId="0" fontId="4" fillId="0" borderId="3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1" fillId="0" borderId="0" xfId="1"/>
    <xf numFmtId="2" fontId="15" fillId="0" borderId="36" xfId="1" applyNumberFormat="1" applyFont="1" applyBorder="1" applyAlignment="1">
      <alignment vertical="center" wrapText="1"/>
    </xf>
    <xf numFmtId="2" fontId="16" fillId="0" borderId="38" xfId="1" applyNumberFormat="1" applyFont="1" applyBorder="1" applyAlignment="1">
      <alignment horizontal="center" vertical="center" wrapText="1"/>
    </xf>
    <xf numFmtId="2" fontId="17" fillId="0" borderId="3" xfId="1" applyNumberFormat="1" applyFont="1" applyBorder="1" applyAlignment="1">
      <alignment horizontal="center" vertical="center" wrapText="1"/>
    </xf>
    <xf numFmtId="2" fontId="18" fillId="0" borderId="5" xfId="1" applyNumberFormat="1" applyFont="1" applyBorder="1" applyAlignment="1">
      <alignment horizontal="center" vertical="center" wrapText="1"/>
    </xf>
    <xf numFmtId="0" fontId="17" fillId="0" borderId="3" xfId="1" applyFont="1" applyBorder="1"/>
    <xf numFmtId="2" fontId="17" fillId="0" borderId="5" xfId="1" applyNumberFormat="1" applyFont="1" applyBorder="1" applyAlignment="1">
      <alignment horizontal="center" vertical="center"/>
    </xf>
    <xf numFmtId="0" fontId="17" fillId="0" borderId="6" xfId="1" applyFont="1" applyBorder="1"/>
    <xf numFmtId="2" fontId="17" fillId="0" borderId="7" xfId="1" applyNumberFormat="1" applyFont="1" applyBorder="1" applyAlignment="1">
      <alignment horizontal="center" vertical="center"/>
    </xf>
    <xf numFmtId="2" fontId="1" fillId="0" borderId="0" xfId="1" applyNumberFormat="1"/>
    <xf numFmtId="0" fontId="17" fillId="0" borderId="8" xfId="1" applyFont="1" applyBorder="1"/>
    <xf numFmtId="2" fontId="17" fillId="0" borderId="10" xfId="1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3" fillId="0" borderId="39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wrapText="1"/>
    </xf>
    <xf numFmtId="0" fontId="22" fillId="6" borderId="0" xfId="0" applyFont="1" applyFill="1"/>
    <xf numFmtId="1" fontId="9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2" fillId="0" borderId="25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3" fillId="0" borderId="1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2" fontId="18" fillId="0" borderId="6" xfId="1" applyNumberFormat="1" applyFont="1" applyBorder="1" applyAlignment="1">
      <alignment horizontal="center" vertical="center" wrapText="1"/>
    </xf>
    <xf numFmtId="2" fontId="19" fillId="0" borderId="7" xfId="1" applyNumberFormat="1" applyFont="1" applyBorder="1" applyAlignment="1">
      <alignment horizontal="center" vertical="center" wrapText="1"/>
    </xf>
    <xf numFmtId="164" fontId="14" fillId="0" borderId="16" xfId="0" applyNumberFormat="1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20" fillId="0" borderId="40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right" vertical="center"/>
    </xf>
    <xf numFmtId="0" fontId="14" fillId="0" borderId="15" xfId="0" applyFont="1" applyBorder="1" applyAlignment="1">
      <alignment horizontal="right" vertical="center"/>
    </xf>
    <xf numFmtId="0" fontId="14" fillId="0" borderId="29" xfId="0" applyFont="1" applyBorder="1" applyAlignment="1">
      <alignment horizontal="right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left" vertical="center" wrapText="1"/>
    </xf>
    <xf numFmtId="0" fontId="10" fillId="4" borderId="23" xfId="0" applyFont="1" applyFill="1" applyBorder="1" applyAlignment="1">
      <alignment horizontal="left" vertical="center" wrapText="1"/>
    </xf>
    <xf numFmtId="0" fontId="10" fillId="4" borderId="24" xfId="0" applyFont="1" applyFill="1" applyBorder="1" applyAlignment="1">
      <alignment horizontal="left" vertical="center" wrapText="1"/>
    </xf>
    <xf numFmtId="0" fontId="12" fillId="5" borderId="25" xfId="0" applyFont="1" applyFill="1" applyBorder="1" applyAlignment="1">
      <alignment horizontal="left" vertical="center"/>
    </xf>
    <xf numFmtId="0" fontId="12" fillId="5" borderId="23" xfId="0" applyFont="1" applyFill="1" applyBorder="1" applyAlignment="1">
      <alignment horizontal="left" vertical="center"/>
    </xf>
    <xf numFmtId="0" fontId="12" fillId="5" borderId="24" xfId="0" applyFont="1" applyFill="1" applyBorder="1" applyAlignment="1">
      <alignment horizontal="left" vertical="center"/>
    </xf>
    <xf numFmtId="0" fontId="12" fillId="5" borderId="25" xfId="0" applyFont="1" applyFill="1" applyBorder="1" applyAlignment="1">
      <alignment horizontal="left" vertical="center" wrapText="1"/>
    </xf>
    <xf numFmtId="0" fontId="12" fillId="5" borderId="23" xfId="0" applyFont="1" applyFill="1" applyBorder="1" applyAlignment="1">
      <alignment horizontal="left" vertical="center" wrapText="1"/>
    </xf>
    <xf numFmtId="0" fontId="12" fillId="5" borderId="24" xfId="0" applyFont="1" applyFill="1" applyBorder="1" applyAlignment="1">
      <alignment horizontal="left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left" vertical="center" wrapText="1"/>
    </xf>
    <xf numFmtId="0" fontId="12" fillId="4" borderId="23" xfId="0" applyFont="1" applyFill="1" applyBorder="1" applyAlignment="1">
      <alignment horizontal="left" vertical="center" wrapText="1"/>
    </xf>
    <xf numFmtId="0" fontId="12" fillId="4" borderId="2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2" borderId="26" xfId="0" applyFont="1" applyFill="1" applyBorder="1" applyAlignment="1">
      <alignment vertical="center" wrapText="1"/>
    </xf>
    <xf numFmtId="0" fontId="8" fillId="2" borderId="27" xfId="0" applyFont="1" applyFill="1" applyBorder="1" applyAlignment="1">
      <alignment vertical="center" wrapText="1"/>
    </xf>
    <xf numFmtId="0" fontId="8" fillId="2" borderId="33" xfId="0" applyFont="1" applyFill="1" applyBorder="1" applyAlignment="1">
      <alignment vertical="center" wrapText="1"/>
    </xf>
    <xf numFmtId="0" fontId="8" fillId="2" borderId="28" xfId="0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31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7" fillId="0" borderId="18" xfId="1" applyFont="1" applyBorder="1" applyAlignment="1">
      <alignment horizontal="right"/>
    </xf>
    <xf numFmtId="2" fontId="15" fillId="0" borderId="37" xfId="1" applyNumberFormat="1" applyFont="1" applyBorder="1" applyAlignment="1">
      <alignment horizontal="center" vertical="center" wrapText="1"/>
    </xf>
    <xf numFmtId="2" fontId="15" fillId="0" borderId="15" xfId="1" applyNumberFormat="1" applyFont="1" applyBorder="1" applyAlignment="1">
      <alignment horizontal="center" vertical="center" wrapText="1"/>
    </xf>
    <xf numFmtId="2" fontId="15" fillId="0" borderId="29" xfId="1" applyNumberFormat="1" applyFont="1" applyBorder="1" applyAlignment="1">
      <alignment horizontal="center" vertical="center" wrapText="1"/>
    </xf>
    <xf numFmtId="2" fontId="17" fillId="0" borderId="4" xfId="1" applyNumberFormat="1" applyFont="1" applyBorder="1" applyAlignment="1">
      <alignment horizontal="left" vertical="center" wrapText="1"/>
    </xf>
    <xf numFmtId="2" fontId="19" fillId="0" borderId="1" xfId="1" applyNumberFormat="1" applyFont="1" applyBorder="1" applyAlignment="1">
      <alignment horizontal="left" vertical="center" wrapText="1"/>
    </xf>
    <xf numFmtId="0" fontId="17" fillId="0" borderId="4" xfId="1" applyFont="1" applyBorder="1" applyAlignment="1">
      <alignment horizontal="right"/>
    </xf>
    <xf numFmtId="0" fontId="17" fillId="0" borderId="1" xfId="1" applyFont="1" applyBorder="1" applyAlignment="1">
      <alignment horizontal="right"/>
    </xf>
  </cellXfs>
  <cellStyles count="2">
    <cellStyle name="Įprastas" xfId="0" builtinId="0"/>
    <cellStyle name="Įprastas 2" xfId="1" xr:uid="{4DC233A0-6857-49E1-A7AC-2B9D1334DA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6"/>
  <sheetViews>
    <sheetView tabSelected="1" zoomScale="82" zoomScaleNormal="82" workbookViewId="0">
      <selection activeCell="J34" sqref="J34"/>
    </sheetView>
  </sheetViews>
  <sheetFormatPr defaultRowHeight="15" x14ac:dyDescent="0.25"/>
  <cols>
    <col min="1" max="1" width="9.140625" style="1"/>
    <col min="2" max="2" width="9.140625" style="10"/>
    <col min="3" max="3" width="61" style="1" customWidth="1"/>
    <col min="4" max="4" width="35.5703125" style="1" customWidth="1"/>
    <col min="5" max="5" width="24.5703125" style="6" customWidth="1"/>
    <col min="6" max="16384" width="9.140625" style="1"/>
  </cols>
  <sheetData>
    <row r="1" spans="2:5" x14ac:dyDescent="0.25">
      <c r="E1" s="6" t="s">
        <v>0</v>
      </c>
    </row>
    <row r="3" spans="2:5" ht="15.75" thickBot="1" x14ac:dyDescent="0.3">
      <c r="E3" s="9" t="s">
        <v>1</v>
      </c>
    </row>
    <row r="4" spans="2:5" ht="15.75" x14ac:dyDescent="0.25">
      <c r="B4" s="102" t="s">
        <v>2</v>
      </c>
      <c r="C4" s="103"/>
      <c r="D4" s="103"/>
      <c r="E4" s="104"/>
    </row>
    <row r="5" spans="2:5" ht="32.25" thickBot="1" x14ac:dyDescent="0.3">
      <c r="B5" s="13" t="s">
        <v>3</v>
      </c>
      <c r="C5" s="14" t="s">
        <v>4</v>
      </c>
      <c r="D5" s="14" t="s">
        <v>5</v>
      </c>
      <c r="E5" s="15" t="s">
        <v>6</v>
      </c>
    </row>
    <row r="6" spans="2:5" ht="15.75" x14ac:dyDescent="0.25">
      <c r="B6" s="99" t="s">
        <v>7</v>
      </c>
      <c r="C6" s="100"/>
      <c r="D6" s="100"/>
      <c r="E6" s="101"/>
    </row>
    <row r="7" spans="2:5" ht="15.75" x14ac:dyDescent="0.25">
      <c r="B7" s="11">
        <v>1</v>
      </c>
      <c r="C7" s="90" t="s">
        <v>152</v>
      </c>
      <c r="D7" s="105" t="s">
        <v>8</v>
      </c>
      <c r="E7" s="4">
        <v>6</v>
      </c>
    </row>
    <row r="8" spans="2:5" ht="15.75" x14ac:dyDescent="0.25">
      <c r="B8" s="11">
        <v>2</v>
      </c>
      <c r="C8" s="2" t="s">
        <v>9</v>
      </c>
      <c r="D8" s="105"/>
      <c r="E8" s="4">
        <v>3</v>
      </c>
    </row>
    <row r="9" spans="2:5" ht="15.75" x14ac:dyDescent="0.25">
      <c r="B9" s="11">
        <v>3</v>
      </c>
      <c r="C9" s="2" t="s">
        <v>10</v>
      </c>
      <c r="D9" s="105"/>
      <c r="E9" s="4">
        <v>2</v>
      </c>
    </row>
    <row r="10" spans="2:5" ht="15.75" x14ac:dyDescent="0.25">
      <c r="B10" s="11">
        <v>4</v>
      </c>
      <c r="C10" s="2" t="s">
        <v>11</v>
      </c>
      <c r="D10" s="105" t="s">
        <v>12</v>
      </c>
      <c r="E10" s="4">
        <v>2</v>
      </c>
    </row>
    <row r="11" spans="2:5" ht="15.75" x14ac:dyDescent="0.25">
      <c r="B11" s="11">
        <v>5</v>
      </c>
      <c r="C11" s="2" t="s">
        <v>9</v>
      </c>
      <c r="D11" s="105"/>
      <c r="E11" s="4">
        <v>1</v>
      </c>
    </row>
    <row r="12" spans="2:5" ht="15.75" x14ac:dyDescent="0.25">
      <c r="B12" s="11">
        <v>6</v>
      </c>
      <c r="C12" s="2" t="s">
        <v>13</v>
      </c>
      <c r="D12" s="2" t="s">
        <v>14</v>
      </c>
      <c r="E12" s="4">
        <v>3</v>
      </c>
    </row>
    <row r="13" spans="2:5" ht="15.75" x14ac:dyDescent="0.25">
      <c r="B13" s="11">
        <v>7</v>
      </c>
      <c r="C13" s="2" t="s">
        <v>15</v>
      </c>
      <c r="D13" s="105" t="s">
        <v>16</v>
      </c>
      <c r="E13" s="4">
        <v>2</v>
      </c>
    </row>
    <row r="14" spans="2:5" ht="16.5" thickBot="1" x14ac:dyDescent="0.3">
      <c r="B14" s="12">
        <v>8</v>
      </c>
      <c r="C14" s="3" t="s">
        <v>9</v>
      </c>
      <c r="D14" s="106"/>
      <c r="E14" s="5">
        <v>1</v>
      </c>
    </row>
    <row r="15" spans="2:5" ht="15.75" x14ac:dyDescent="0.25">
      <c r="B15" s="99" t="s">
        <v>17</v>
      </c>
      <c r="C15" s="100"/>
      <c r="D15" s="100"/>
      <c r="E15" s="101"/>
    </row>
    <row r="16" spans="2:5" ht="15.75" x14ac:dyDescent="0.25">
      <c r="B16" s="11">
        <v>1</v>
      </c>
      <c r="C16" s="90" t="s">
        <v>163</v>
      </c>
      <c r="D16" s="2" t="s">
        <v>18</v>
      </c>
      <c r="E16" s="4">
        <v>1</v>
      </c>
    </row>
    <row r="17" spans="2:5" ht="15.75" x14ac:dyDescent="0.25">
      <c r="B17" s="11">
        <v>2</v>
      </c>
      <c r="C17" s="90" t="s">
        <v>164</v>
      </c>
      <c r="D17" s="2" t="s">
        <v>18</v>
      </c>
      <c r="E17" s="4">
        <v>1</v>
      </c>
    </row>
    <row r="18" spans="2:5" ht="15.75" x14ac:dyDescent="0.25">
      <c r="B18" s="11">
        <v>3</v>
      </c>
      <c r="C18" s="2" t="s">
        <v>19</v>
      </c>
      <c r="D18" s="2" t="s">
        <v>20</v>
      </c>
      <c r="E18" s="4">
        <v>2</v>
      </c>
    </row>
    <row r="19" spans="2:5" ht="15.75" x14ac:dyDescent="0.25">
      <c r="B19" s="11">
        <v>4</v>
      </c>
      <c r="C19" s="2" t="s">
        <v>21</v>
      </c>
      <c r="D19" s="2" t="s">
        <v>22</v>
      </c>
      <c r="E19" s="4">
        <v>2</v>
      </c>
    </row>
    <row r="20" spans="2:5" ht="15.75" x14ac:dyDescent="0.25">
      <c r="B20" s="11">
        <v>5</v>
      </c>
      <c r="C20" s="2" t="s">
        <v>23</v>
      </c>
      <c r="D20" s="2" t="s">
        <v>22</v>
      </c>
      <c r="E20" s="4">
        <v>2</v>
      </c>
    </row>
    <row r="21" spans="2:5" ht="15.75" x14ac:dyDescent="0.25">
      <c r="B21" s="11">
        <v>6</v>
      </c>
      <c r="C21" s="2" t="s">
        <v>24</v>
      </c>
      <c r="D21" s="2" t="s">
        <v>22</v>
      </c>
      <c r="E21" s="4">
        <v>2</v>
      </c>
    </row>
    <row r="22" spans="2:5" ht="16.5" thickBot="1" x14ac:dyDescent="0.3">
      <c r="B22" s="12">
        <v>7</v>
      </c>
      <c r="C22" s="3" t="s">
        <v>25</v>
      </c>
      <c r="D22" s="3" t="s">
        <v>26</v>
      </c>
      <c r="E22" s="5" t="s">
        <v>27</v>
      </c>
    </row>
    <row r="23" spans="2:5" ht="15.75" x14ac:dyDescent="0.25">
      <c r="B23" s="99" t="s">
        <v>28</v>
      </c>
      <c r="C23" s="100"/>
      <c r="D23" s="100"/>
      <c r="E23" s="101"/>
    </row>
    <row r="24" spans="2:5" ht="15.75" x14ac:dyDescent="0.25">
      <c r="B24" s="11">
        <v>1</v>
      </c>
      <c r="C24" s="2" t="s">
        <v>29</v>
      </c>
      <c r="D24" s="2" t="s">
        <v>18</v>
      </c>
      <c r="E24" s="4">
        <v>2</v>
      </c>
    </row>
    <row r="25" spans="2:5" ht="15.75" x14ac:dyDescent="0.25">
      <c r="B25" s="11">
        <v>2</v>
      </c>
      <c r="C25" s="2" t="s">
        <v>30</v>
      </c>
      <c r="D25" s="2" t="s">
        <v>18</v>
      </c>
      <c r="E25" s="4">
        <v>2</v>
      </c>
    </row>
    <row r="26" spans="2:5" ht="15.75" x14ac:dyDescent="0.25">
      <c r="B26" s="11">
        <v>3</v>
      </c>
      <c r="C26" s="2" t="s">
        <v>31</v>
      </c>
      <c r="D26" s="2" t="s">
        <v>18</v>
      </c>
      <c r="E26" s="4">
        <v>2</v>
      </c>
    </row>
    <row r="27" spans="2:5" ht="15.75" x14ac:dyDescent="0.25">
      <c r="B27" s="11">
        <v>4</v>
      </c>
      <c r="C27" s="2" t="s">
        <v>21</v>
      </c>
      <c r="D27" s="2" t="s">
        <v>159</v>
      </c>
      <c r="E27" s="4">
        <v>2</v>
      </c>
    </row>
    <row r="28" spans="2:5" ht="15.75" x14ac:dyDescent="0.25">
      <c r="B28" s="11">
        <v>5</v>
      </c>
      <c r="C28" s="2" t="s">
        <v>21</v>
      </c>
      <c r="D28" s="2" t="s">
        <v>22</v>
      </c>
      <c r="E28" s="4">
        <v>4</v>
      </c>
    </row>
    <row r="29" spans="2:5" ht="15.75" x14ac:dyDescent="0.25">
      <c r="B29" s="11">
        <v>6</v>
      </c>
      <c r="C29" s="2" t="s">
        <v>23</v>
      </c>
      <c r="D29" s="2" t="s">
        <v>22</v>
      </c>
      <c r="E29" s="4">
        <v>4</v>
      </c>
    </row>
    <row r="30" spans="2:5" ht="15.75" x14ac:dyDescent="0.25">
      <c r="B30" s="11">
        <v>7</v>
      </c>
      <c r="C30" s="2" t="s">
        <v>32</v>
      </c>
      <c r="D30" s="2" t="s">
        <v>33</v>
      </c>
      <c r="E30" s="4">
        <v>1</v>
      </c>
    </row>
    <row r="31" spans="2:5" ht="15.75" x14ac:dyDescent="0.25">
      <c r="B31" s="11">
        <v>8</v>
      </c>
      <c r="C31" s="2" t="s">
        <v>34</v>
      </c>
      <c r="D31" s="2" t="s">
        <v>33</v>
      </c>
      <c r="E31" s="4">
        <v>1</v>
      </c>
    </row>
    <row r="32" spans="2:5" ht="15.75" x14ac:dyDescent="0.25">
      <c r="B32" s="91">
        <v>9</v>
      </c>
      <c r="C32" s="92" t="s">
        <v>158</v>
      </c>
      <c r="D32" s="92" t="s">
        <v>153</v>
      </c>
      <c r="E32" s="93" t="s">
        <v>27</v>
      </c>
    </row>
    <row r="33" spans="2:5" ht="15.75" x14ac:dyDescent="0.25">
      <c r="B33" s="91">
        <v>10</v>
      </c>
      <c r="C33" s="92" t="s">
        <v>154</v>
      </c>
      <c r="D33" s="92" t="s">
        <v>155</v>
      </c>
      <c r="E33" s="93" t="s">
        <v>35</v>
      </c>
    </row>
    <row r="34" spans="2:5" ht="15.75" x14ac:dyDescent="0.25">
      <c r="B34" s="91">
        <v>11</v>
      </c>
      <c r="C34" s="92" t="s">
        <v>156</v>
      </c>
      <c r="D34" s="92" t="s">
        <v>155</v>
      </c>
      <c r="E34" s="93" t="s">
        <v>35</v>
      </c>
    </row>
    <row r="35" spans="2:5" ht="15.75" x14ac:dyDescent="0.25">
      <c r="B35" s="91">
        <v>12</v>
      </c>
      <c r="C35" s="92" t="s">
        <v>157</v>
      </c>
      <c r="D35" s="92" t="s">
        <v>155</v>
      </c>
      <c r="E35" s="93" t="s">
        <v>27</v>
      </c>
    </row>
    <row r="36" spans="2:5" ht="16.5" thickBot="1" x14ac:dyDescent="0.3">
      <c r="B36" s="12"/>
      <c r="C36" s="3"/>
      <c r="D36" s="3"/>
      <c r="E36" s="5"/>
    </row>
  </sheetData>
  <mergeCells count="7">
    <mergeCell ref="B23:E23"/>
    <mergeCell ref="B4:E4"/>
    <mergeCell ref="B6:E6"/>
    <mergeCell ref="D7:D9"/>
    <mergeCell ref="D10:D11"/>
    <mergeCell ref="D13:D14"/>
    <mergeCell ref="B15:E15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D2016-34C9-4CFD-96AC-0BF65D3525E9}">
  <dimension ref="B1:P73"/>
  <sheetViews>
    <sheetView zoomScale="95" zoomScaleNormal="95" workbookViewId="0">
      <pane ySplit="5" topLeftCell="A6" activePane="bottomLeft" state="frozen"/>
      <selection pane="bottomLeft" activeCell="C36" sqref="C36"/>
    </sheetView>
  </sheetViews>
  <sheetFormatPr defaultRowHeight="15.75" x14ac:dyDescent="0.25"/>
  <cols>
    <col min="1" max="1" width="9.140625" style="7"/>
    <col min="2" max="2" width="8" style="7" bestFit="1" customWidth="1"/>
    <col min="3" max="3" width="73.85546875" style="7" customWidth="1"/>
    <col min="4" max="4" width="14.42578125" style="7" customWidth="1"/>
    <col min="5" max="9" width="8.7109375" style="8" customWidth="1"/>
    <col min="10" max="11" width="17" style="8" customWidth="1"/>
    <col min="12" max="12" width="37" style="8" customWidth="1"/>
    <col min="13" max="16384" width="9.140625" style="7"/>
  </cols>
  <sheetData>
    <row r="1" spans="2:12" x14ac:dyDescent="0.25">
      <c r="L1" s="6" t="s">
        <v>0</v>
      </c>
    </row>
    <row r="2" spans="2:12" x14ac:dyDescent="0.25">
      <c r="L2" s="6"/>
    </row>
    <row r="3" spans="2:12" ht="16.5" thickBot="1" x14ac:dyDescent="0.3">
      <c r="B3" s="1"/>
      <c r="C3" s="1"/>
      <c r="D3" s="1"/>
      <c r="E3" s="6"/>
      <c r="F3" s="6"/>
      <c r="G3" s="6"/>
      <c r="H3" s="6"/>
      <c r="I3" s="6"/>
      <c r="J3" s="6"/>
      <c r="K3" s="6"/>
      <c r="L3" s="9" t="s">
        <v>36</v>
      </c>
    </row>
    <row r="4" spans="2:12" x14ac:dyDescent="0.25">
      <c r="B4" s="107" t="s">
        <v>3</v>
      </c>
      <c r="C4" s="109" t="s">
        <v>37</v>
      </c>
      <c r="D4" s="109" t="s">
        <v>38</v>
      </c>
      <c r="E4" s="111" t="s">
        <v>39</v>
      </c>
      <c r="F4" s="111"/>
      <c r="G4" s="111"/>
      <c r="H4" s="111"/>
      <c r="I4" s="112"/>
      <c r="J4" s="141" t="s">
        <v>145</v>
      </c>
      <c r="K4" s="121" t="s">
        <v>172</v>
      </c>
      <c r="L4" s="143" t="s">
        <v>40</v>
      </c>
    </row>
    <row r="5" spans="2:12" ht="47.25" customHeight="1" x14ac:dyDescent="0.25">
      <c r="B5" s="108"/>
      <c r="C5" s="110"/>
      <c r="D5" s="110"/>
      <c r="E5" s="24">
        <v>3</v>
      </c>
      <c r="F5" s="24">
        <v>6</v>
      </c>
      <c r="G5" s="24">
        <v>12</v>
      </c>
      <c r="H5" s="83">
        <v>24</v>
      </c>
      <c r="I5" s="55" t="s">
        <v>41</v>
      </c>
      <c r="J5" s="142"/>
      <c r="K5" s="122"/>
      <c r="L5" s="144"/>
    </row>
    <row r="6" spans="2:12" ht="16.5" thickBot="1" x14ac:dyDescent="0.3">
      <c r="B6" s="27">
        <v>1</v>
      </c>
      <c r="C6" s="28">
        <v>2</v>
      </c>
      <c r="D6" s="28">
        <v>3</v>
      </c>
      <c r="E6" s="113">
        <v>4</v>
      </c>
      <c r="F6" s="113"/>
      <c r="G6" s="113"/>
      <c r="H6" s="113"/>
      <c r="I6" s="114"/>
      <c r="J6" s="29">
        <v>5</v>
      </c>
      <c r="K6" s="53">
        <v>6</v>
      </c>
      <c r="L6" s="30">
        <v>7</v>
      </c>
    </row>
    <row r="7" spans="2:12" ht="20.100000000000001" customHeight="1" x14ac:dyDescent="0.25">
      <c r="B7" s="132" t="s">
        <v>7</v>
      </c>
      <c r="C7" s="133"/>
      <c r="D7" s="133"/>
      <c r="E7" s="133"/>
      <c r="F7" s="133"/>
      <c r="G7" s="133"/>
      <c r="H7" s="133"/>
      <c r="I7" s="133"/>
      <c r="J7" s="133"/>
      <c r="K7" s="133"/>
      <c r="L7" s="134"/>
    </row>
    <row r="8" spans="2:12" x14ac:dyDescent="0.25">
      <c r="B8" s="23"/>
      <c r="C8" s="123" t="s">
        <v>42</v>
      </c>
      <c r="D8" s="124"/>
      <c r="E8" s="124"/>
      <c r="F8" s="124"/>
      <c r="G8" s="124"/>
      <c r="H8" s="124"/>
      <c r="I8" s="124"/>
      <c r="J8" s="124"/>
      <c r="K8" s="124"/>
      <c r="L8" s="125"/>
    </row>
    <row r="9" spans="2:12" ht="15" customHeight="1" x14ac:dyDescent="0.25">
      <c r="B9" s="31">
        <v>1</v>
      </c>
      <c r="C9" s="19" t="s">
        <v>43</v>
      </c>
      <c r="D9" s="33">
        <v>1</v>
      </c>
      <c r="E9" s="34"/>
      <c r="F9" s="34"/>
      <c r="G9" s="34" t="s">
        <v>44</v>
      </c>
      <c r="H9" s="34"/>
      <c r="I9" s="35"/>
      <c r="J9" s="50" t="s">
        <v>45</v>
      </c>
      <c r="K9" s="54">
        <v>1</v>
      </c>
      <c r="L9" s="78" t="s">
        <v>46</v>
      </c>
    </row>
    <row r="10" spans="2:12" ht="15" customHeight="1" x14ac:dyDescent="0.25">
      <c r="B10" s="31">
        <v>2</v>
      </c>
      <c r="C10" s="19" t="s">
        <v>47</v>
      </c>
      <c r="D10" s="33">
        <v>1</v>
      </c>
      <c r="E10" s="80"/>
      <c r="F10" s="42" t="s">
        <v>44</v>
      </c>
      <c r="G10" s="34"/>
      <c r="H10" s="34"/>
      <c r="I10" s="35"/>
      <c r="J10" s="50" t="s">
        <v>45</v>
      </c>
      <c r="K10" s="54">
        <v>2</v>
      </c>
      <c r="L10" s="78" t="s">
        <v>46</v>
      </c>
    </row>
    <row r="11" spans="2:12" ht="15" customHeight="1" x14ac:dyDescent="0.25">
      <c r="B11" s="31">
        <v>3</v>
      </c>
      <c r="C11" s="17" t="s">
        <v>48</v>
      </c>
      <c r="D11" s="33">
        <v>1</v>
      </c>
      <c r="E11" s="80"/>
      <c r="F11" s="34" t="s">
        <v>44</v>
      </c>
      <c r="G11" s="34"/>
      <c r="H11" s="34"/>
      <c r="I11" s="35"/>
      <c r="J11" s="50" t="s">
        <v>45</v>
      </c>
      <c r="K11" s="54">
        <v>2</v>
      </c>
      <c r="L11" s="78" t="s">
        <v>46</v>
      </c>
    </row>
    <row r="12" spans="2:12" ht="15" customHeight="1" x14ac:dyDescent="0.25">
      <c r="B12" s="31">
        <v>4</v>
      </c>
      <c r="C12" s="17" t="s">
        <v>143</v>
      </c>
      <c r="D12" s="33">
        <v>1</v>
      </c>
      <c r="E12" s="80"/>
      <c r="F12" s="34" t="s">
        <v>44</v>
      </c>
      <c r="G12" s="34"/>
      <c r="H12" s="34"/>
      <c r="I12" s="35"/>
      <c r="J12" s="50" t="s">
        <v>45</v>
      </c>
      <c r="K12" s="54">
        <v>2</v>
      </c>
      <c r="L12" s="78" t="s">
        <v>46</v>
      </c>
    </row>
    <row r="13" spans="2:12" ht="15" customHeight="1" x14ac:dyDescent="0.25">
      <c r="B13" s="31">
        <v>5</v>
      </c>
      <c r="C13" s="17" t="s">
        <v>49</v>
      </c>
      <c r="D13" s="33">
        <v>1</v>
      </c>
      <c r="E13" s="80"/>
      <c r="F13" s="34" t="s">
        <v>44</v>
      </c>
      <c r="G13" s="34"/>
      <c r="H13" s="34"/>
      <c r="I13" s="35"/>
      <c r="J13" s="50" t="s">
        <v>45</v>
      </c>
      <c r="K13" s="54">
        <v>2</v>
      </c>
      <c r="L13" s="78" t="s">
        <v>46</v>
      </c>
    </row>
    <row r="14" spans="2:12" ht="15" customHeight="1" x14ac:dyDescent="0.25">
      <c r="B14" s="31">
        <v>6</v>
      </c>
      <c r="C14" s="17" t="s">
        <v>144</v>
      </c>
      <c r="D14" s="33">
        <v>1</v>
      </c>
      <c r="E14" s="34"/>
      <c r="F14" s="34" t="s">
        <v>44</v>
      </c>
      <c r="G14" s="34"/>
      <c r="H14" s="34"/>
      <c r="I14" s="35"/>
      <c r="J14" s="50" t="s">
        <v>45</v>
      </c>
      <c r="K14" s="54">
        <v>2</v>
      </c>
      <c r="L14" s="78" t="s">
        <v>46</v>
      </c>
    </row>
    <row r="15" spans="2:12" ht="15" customHeight="1" x14ac:dyDescent="0.25">
      <c r="B15" s="31">
        <v>7</v>
      </c>
      <c r="C15" s="17" t="s">
        <v>50</v>
      </c>
      <c r="D15" s="33">
        <v>1</v>
      </c>
      <c r="E15" s="34"/>
      <c r="F15" s="34" t="s">
        <v>44</v>
      </c>
      <c r="G15" s="34"/>
      <c r="H15" s="34"/>
      <c r="I15" s="35"/>
      <c r="J15" s="50" t="s">
        <v>45</v>
      </c>
      <c r="K15" s="54">
        <v>2</v>
      </c>
      <c r="L15" s="78" t="s">
        <v>46</v>
      </c>
    </row>
    <row r="16" spans="2:12" ht="15" customHeight="1" x14ac:dyDescent="0.25">
      <c r="B16" s="31">
        <v>8</v>
      </c>
      <c r="C16" s="17" t="s">
        <v>165</v>
      </c>
      <c r="D16" s="33">
        <v>1</v>
      </c>
      <c r="E16" s="34"/>
      <c r="F16" s="34" t="s">
        <v>44</v>
      </c>
      <c r="G16" s="34"/>
      <c r="H16" s="34"/>
      <c r="I16" s="35"/>
      <c r="J16" s="50" t="s">
        <v>45</v>
      </c>
      <c r="K16" s="54">
        <v>2</v>
      </c>
      <c r="L16" s="78" t="s">
        <v>46</v>
      </c>
    </row>
    <row r="17" spans="2:16" ht="15" customHeight="1" x14ac:dyDescent="0.25">
      <c r="B17" s="31">
        <v>9</v>
      </c>
      <c r="C17" s="17" t="s">
        <v>51</v>
      </c>
      <c r="D17" s="33">
        <v>1</v>
      </c>
      <c r="E17" s="34"/>
      <c r="F17" s="34" t="s">
        <v>44</v>
      </c>
      <c r="G17" s="34"/>
      <c r="H17" s="34"/>
      <c r="I17" s="35"/>
      <c r="J17" s="50" t="s">
        <v>45</v>
      </c>
      <c r="K17" s="54">
        <v>2</v>
      </c>
      <c r="L17" s="78" t="s">
        <v>46</v>
      </c>
    </row>
    <row r="18" spans="2:16" ht="15" customHeight="1" x14ac:dyDescent="0.25">
      <c r="B18" s="31">
        <v>10</v>
      </c>
      <c r="C18" s="19" t="s">
        <v>52</v>
      </c>
      <c r="D18" s="33">
        <v>1</v>
      </c>
      <c r="E18" s="34"/>
      <c r="F18" s="34" t="s">
        <v>44</v>
      </c>
      <c r="G18" s="34"/>
      <c r="H18" s="34"/>
      <c r="I18" s="35"/>
      <c r="J18" s="50" t="s">
        <v>45</v>
      </c>
      <c r="K18" s="54">
        <v>2</v>
      </c>
      <c r="L18" s="78" t="s">
        <v>46</v>
      </c>
    </row>
    <row r="19" spans="2:16" ht="15" customHeight="1" x14ac:dyDescent="0.25">
      <c r="B19" s="31">
        <v>11</v>
      </c>
      <c r="C19" s="32" t="s">
        <v>53</v>
      </c>
      <c r="D19" s="33">
        <v>1</v>
      </c>
      <c r="E19" s="34"/>
      <c r="F19" s="34"/>
      <c r="G19" s="34"/>
      <c r="H19" s="34"/>
      <c r="I19" s="35" t="s">
        <v>44</v>
      </c>
      <c r="J19" s="50" t="s">
        <v>45</v>
      </c>
      <c r="K19" s="54">
        <v>1</v>
      </c>
      <c r="L19" s="78" t="s">
        <v>46</v>
      </c>
    </row>
    <row r="20" spans="2:16" ht="15" customHeight="1" x14ac:dyDescent="0.25">
      <c r="B20" s="31">
        <v>12</v>
      </c>
      <c r="C20" s="32" t="s">
        <v>149</v>
      </c>
      <c r="D20" s="33">
        <v>1</v>
      </c>
      <c r="E20" s="34"/>
      <c r="F20" s="34" t="s">
        <v>44</v>
      </c>
      <c r="G20" s="34"/>
      <c r="H20" s="34"/>
      <c r="I20" s="35"/>
      <c r="J20" s="50" t="s">
        <v>45</v>
      </c>
      <c r="K20" s="54">
        <v>2</v>
      </c>
      <c r="L20" s="78" t="s">
        <v>46</v>
      </c>
      <c r="M20" s="81"/>
      <c r="N20" s="81"/>
      <c r="O20" s="81"/>
    </row>
    <row r="21" spans="2:16" ht="15" customHeight="1" x14ac:dyDescent="0.25">
      <c r="B21" s="31">
        <v>13</v>
      </c>
      <c r="C21" s="32" t="s">
        <v>54</v>
      </c>
      <c r="D21" s="33">
        <v>1</v>
      </c>
      <c r="E21" s="34"/>
      <c r="F21" s="34"/>
      <c r="G21" s="34"/>
      <c r="H21" s="34"/>
      <c r="I21" s="35" t="s">
        <v>44</v>
      </c>
      <c r="J21" s="50" t="s">
        <v>45</v>
      </c>
      <c r="K21" s="54">
        <v>1</v>
      </c>
      <c r="L21" s="78" t="s">
        <v>46</v>
      </c>
    </row>
    <row r="22" spans="2:16" x14ac:dyDescent="0.25">
      <c r="B22" s="31"/>
      <c r="C22" s="138" t="s">
        <v>55</v>
      </c>
      <c r="D22" s="139"/>
      <c r="E22" s="139"/>
      <c r="F22" s="139"/>
      <c r="G22" s="139"/>
      <c r="H22" s="139"/>
      <c r="I22" s="139"/>
      <c r="J22" s="139"/>
      <c r="K22" s="139"/>
      <c r="L22" s="140"/>
    </row>
    <row r="23" spans="2:16" ht="15" customHeight="1" x14ac:dyDescent="0.25">
      <c r="B23" s="31">
        <v>14</v>
      </c>
      <c r="C23" s="43" t="s">
        <v>151</v>
      </c>
      <c r="D23" s="44">
        <v>6</v>
      </c>
      <c r="E23" s="44" t="s">
        <v>44</v>
      </c>
      <c r="F23" s="44"/>
      <c r="G23" s="44"/>
      <c r="H23" s="44"/>
      <c r="I23" s="45"/>
      <c r="J23" s="50" t="s">
        <v>45</v>
      </c>
      <c r="K23" s="54">
        <v>4</v>
      </c>
      <c r="L23" s="78" t="s">
        <v>46</v>
      </c>
    </row>
    <row r="24" spans="2:16" ht="15" customHeight="1" x14ac:dyDescent="0.25">
      <c r="B24" s="31">
        <v>15</v>
      </c>
      <c r="C24" s="32" t="s">
        <v>166</v>
      </c>
      <c r="D24" s="44">
        <v>1</v>
      </c>
      <c r="E24" s="44"/>
      <c r="F24" s="34" t="s">
        <v>44</v>
      </c>
      <c r="G24" s="44"/>
      <c r="H24" s="44"/>
      <c r="I24" s="45"/>
      <c r="J24" s="50" t="s">
        <v>45</v>
      </c>
      <c r="K24" s="54">
        <v>2</v>
      </c>
      <c r="L24" s="78" t="s">
        <v>46</v>
      </c>
      <c r="M24" s="81"/>
      <c r="N24" s="81"/>
      <c r="O24" s="81"/>
      <c r="P24" s="81"/>
    </row>
    <row r="25" spans="2:16" ht="15" customHeight="1" x14ac:dyDescent="0.25">
      <c r="B25" s="31">
        <v>16</v>
      </c>
      <c r="C25" s="32" t="s">
        <v>149</v>
      </c>
      <c r="D25" s="44">
        <v>2</v>
      </c>
      <c r="E25" s="44"/>
      <c r="F25" s="34" t="s">
        <v>44</v>
      </c>
      <c r="G25" s="44"/>
      <c r="H25" s="44"/>
      <c r="I25" s="45"/>
      <c r="J25" s="50" t="s">
        <v>45</v>
      </c>
      <c r="K25" s="54">
        <v>2</v>
      </c>
      <c r="L25" s="78" t="s">
        <v>46</v>
      </c>
      <c r="M25" s="81"/>
      <c r="N25" s="81"/>
      <c r="O25" s="81"/>
      <c r="P25" s="81"/>
    </row>
    <row r="26" spans="2:16" ht="15" customHeight="1" x14ac:dyDescent="0.25">
      <c r="B26" s="31">
        <v>17</v>
      </c>
      <c r="C26" s="32" t="s">
        <v>167</v>
      </c>
      <c r="D26" s="44">
        <v>1</v>
      </c>
      <c r="E26" s="44"/>
      <c r="F26" s="34" t="s">
        <v>44</v>
      </c>
      <c r="G26" s="44"/>
      <c r="H26" s="44"/>
      <c r="I26" s="45"/>
      <c r="J26" s="50" t="s">
        <v>45</v>
      </c>
      <c r="K26" s="54">
        <v>2</v>
      </c>
      <c r="L26" s="78" t="s">
        <v>46</v>
      </c>
    </row>
    <row r="27" spans="2:16" ht="15" customHeight="1" x14ac:dyDescent="0.25">
      <c r="B27" s="31">
        <v>18</v>
      </c>
      <c r="C27" s="32" t="s">
        <v>161</v>
      </c>
      <c r="D27" s="44">
        <v>1</v>
      </c>
      <c r="E27" s="44"/>
      <c r="F27" s="34" t="s">
        <v>44</v>
      </c>
      <c r="G27" s="44"/>
      <c r="H27" s="44"/>
      <c r="I27" s="45"/>
      <c r="J27" s="50" t="s">
        <v>45</v>
      </c>
      <c r="K27" s="54">
        <v>2</v>
      </c>
      <c r="L27" s="78" t="s">
        <v>46</v>
      </c>
    </row>
    <row r="28" spans="2:16" x14ac:dyDescent="0.25">
      <c r="B28" s="31"/>
      <c r="C28" s="138" t="s">
        <v>56</v>
      </c>
      <c r="D28" s="139"/>
      <c r="E28" s="139"/>
      <c r="F28" s="139"/>
      <c r="G28" s="139"/>
      <c r="H28" s="139"/>
      <c r="I28" s="139"/>
      <c r="J28" s="139"/>
      <c r="K28" s="139"/>
      <c r="L28" s="140"/>
    </row>
    <row r="29" spans="2:16" ht="15" customHeight="1" x14ac:dyDescent="0.25">
      <c r="B29" s="31">
        <v>19</v>
      </c>
      <c r="C29" s="43" t="s">
        <v>57</v>
      </c>
      <c r="D29" s="44">
        <v>6</v>
      </c>
      <c r="E29" s="44" t="s">
        <v>44</v>
      </c>
      <c r="F29" s="44"/>
      <c r="G29" s="44"/>
      <c r="H29" s="44"/>
      <c r="I29" s="45"/>
      <c r="J29" s="50" t="s">
        <v>45</v>
      </c>
      <c r="K29" s="54">
        <v>4</v>
      </c>
      <c r="L29" s="78" t="s">
        <v>46</v>
      </c>
    </row>
    <row r="30" spans="2:16" x14ac:dyDescent="0.25">
      <c r="B30" s="31"/>
      <c r="C30" s="138" t="s">
        <v>58</v>
      </c>
      <c r="D30" s="139"/>
      <c r="E30" s="139"/>
      <c r="F30" s="139"/>
      <c r="G30" s="139"/>
      <c r="H30" s="139"/>
      <c r="I30" s="139"/>
      <c r="J30" s="139"/>
      <c r="K30" s="139"/>
      <c r="L30" s="140"/>
    </row>
    <row r="31" spans="2:16" ht="15" customHeight="1" x14ac:dyDescent="0.25">
      <c r="B31" s="31">
        <v>20</v>
      </c>
      <c r="C31" s="43" t="s">
        <v>168</v>
      </c>
      <c r="D31" s="44">
        <v>2</v>
      </c>
      <c r="E31" s="44" t="s">
        <v>44</v>
      </c>
      <c r="F31" s="44"/>
      <c r="G31" s="44"/>
      <c r="H31" s="44"/>
      <c r="I31" s="45"/>
      <c r="J31" s="50" t="s">
        <v>45</v>
      </c>
      <c r="K31" s="54">
        <v>4</v>
      </c>
      <c r="L31" s="78" t="s">
        <v>46</v>
      </c>
    </row>
    <row r="32" spans="2:16" ht="15" customHeight="1" x14ac:dyDescent="0.25">
      <c r="B32" s="31">
        <v>21</v>
      </c>
      <c r="C32" s="32" t="s">
        <v>150</v>
      </c>
      <c r="D32" s="44">
        <v>1</v>
      </c>
      <c r="E32" s="44"/>
      <c r="F32" s="34" t="s">
        <v>44</v>
      </c>
      <c r="G32" s="44"/>
      <c r="H32" s="44"/>
      <c r="I32" s="45"/>
      <c r="J32" s="50" t="s">
        <v>45</v>
      </c>
      <c r="K32" s="54">
        <v>2</v>
      </c>
      <c r="L32" s="78" t="s">
        <v>46</v>
      </c>
    </row>
    <row r="33" spans="2:12" ht="15" customHeight="1" x14ac:dyDescent="0.25">
      <c r="B33" s="31">
        <v>22</v>
      </c>
      <c r="C33" s="43" t="s">
        <v>59</v>
      </c>
      <c r="D33" s="33">
        <v>1</v>
      </c>
      <c r="E33" s="34"/>
      <c r="F33" s="34"/>
      <c r="G33" s="34" t="s">
        <v>44</v>
      </c>
      <c r="H33" s="34"/>
      <c r="I33" s="35"/>
      <c r="J33" s="50" t="s">
        <v>45</v>
      </c>
      <c r="K33" s="54">
        <v>1</v>
      </c>
      <c r="L33" s="78" t="s">
        <v>46</v>
      </c>
    </row>
    <row r="34" spans="2:12" ht="20.100000000000001" customHeight="1" x14ac:dyDescent="0.25">
      <c r="B34" s="135" t="s">
        <v>60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7"/>
    </row>
    <row r="35" spans="2:12" ht="15" customHeight="1" x14ac:dyDescent="0.25">
      <c r="B35" s="31">
        <v>1</v>
      </c>
      <c r="C35" s="41" t="s">
        <v>169</v>
      </c>
      <c r="D35" s="33">
        <v>1</v>
      </c>
      <c r="E35" s="34"/>
      <c r="F35" s="34" t="s">
        <v>44</v>
      </c>
      <c r="G35" s="34"/>
      <c r="H35" s="34"/>
      <c r="I35" s="35"/>
      <c r="J35" s="50" t="s">
        <v>45</v>
      </c>
      <c r="K35" s="54">
        <v>2</v>
      </c>
      <c r="L35" s="78" t="s">
        <v>46</v>
      </c>
    </row>
    <row r="36" spans="2:12" ht="15" customHeight="1" x14ac:dyDescent="0.25">
      <c r="B36" s="31">
        <v>2</v>
      </c>
      <c r="C36" s="41" t="s">
        <v>170</v>
      </c>
      <c r="D36" s="33">
        <v>1</v>
      </c>
      <c r="E36" s="34"/>
      <c r="F36" s="34" t="s">
        <v>44</v>
      </c>
      <c r="G36" s="34"/>
      <c r="H36" s="34"/>
      <c r="I36" s="35"/>
      <c r="J36" s="50" t="s">
        <v>45</v>
      </c>
      <c r="K36" s="54">
        <v>2</v>
      </c>
      <c r="L36" s="78" t="s">
        <v>46</v>
      </c>
    </row>
    <row r="37" spans="2:12" ht="15" customHeight="1" x14ac:dyDescent="0.25">
      <c r="B37" s="31">
        <v>3</v>
      </c>
      <c r="C37" s="32" t="s">
        <v>149</v>
      </c>
      <c r="D37" s="33">
        <v>2</v>
      </c>
      <c r="E37" s="34"/>
      <c r="F37" s="34" t="s">
        <v>44</v>
      </c>
      <c r="G37" s="34"/>
      <c r="H37" s="34"/>
      <c r="I37" s="35"/>
      <c r="J37" s="50" t="s">
        <v>45</v>
      </c>
      <c r="K37" s="54">
        <v>2</v>
      </c>
      <c r="L37" s="78" t="s">
        <v>46</v>
      </c>
    </row>
    <row r="38" spans="2:12" ht="15" customHeight="1" x14ac:dyDescent="0.25">
      <c r="B38" s="31">
        <v>3</v>
      </c>
      <c r="C38" s="32" t="s">
        <v>150</v>
      </c>
      <c r="D38" s="33">
        <v>2</v>
      </c>
      <c r="E38" s="34"/>
      <c r="F38" s="34" t="s">
        <v>44</v>
      </c>
      <c r="G38" s="34"/>
      <c r="H38" s="34"/>
      <c r="I38" s="35"/>
      <c r="J38" s="50" t="s">
        <v>45</v>
      </c>
      <c r="K38" s="54">
        <v>2</v>
      </c>
      <c r="L38" s="78" t="s">
        <v>46</v>
      </c>
    </row>
    <row r="39" spans="2:12" ht="15" customHeight="1" x14ac:dyDescent="0.25">
      <c r="B39" s="31">
        <v>4</v>
      </c>
      <c r="C39" s="32" t="s">
        <v>147</v>
      </c>
      <c r="D39" s="33">
        <v>2</v>
      </c>
      <c r="E39" s="34"/>
      <c r="F39" s="34" t="s">
        <v>44</v>
      </c>
      <c r="G39" s="34"/>
      <c r="H39" s="34"/>
      <c r="I39" s="35"/>
      <c r="J39" s="50" t="s">
        <v>45</v>
      </c>
      <c r="K39" s="54">
        <v>2</v>
      </c>
      <c r="L39" s="78" t="s">
        <v>46</v>
      </c>
    </row>
    <row r="40" spans="2:12" ht="15" customHeight="1" x14ac:dyDescent="0.25">
      <c r="B40" s="31">
        <v>5</v>
      </c>
      <c r="C40" s="41" t="s">
        <v>148</v>
      </c>
      <c r="D40" s="33">
        <v>2</v>
      </c>
      <c r="E40" s="34"/>
      <c r="F40" s="34" t="s">
        <v>44</v>
      </c>
      <c r="G40" s="34"/>
      <c r="H40" s="34"/>
      <c r="I40" s="35"/>
      <c r="J40" s="50" t="s">
        <v>45</v>
      </c>
      <c r="K40" s="54">
        <v>2</v>
      </c>
      <c r="L40" s="78" t="s">
        <v>46</v>
      </c>
    </row>
    <row r="41" spans="2:12" ht="15" customHeight="1" x14ac:dyDescent="0.25">
      <c r="B41" s="31">
        <v>6</v>
      </c>
      <c r="C41" s="19" t="s">
        <v>61</v>
      </c>
      <c r="D41" s="33">
        <v>36</v>
      </c>
      <c r="E41" s="34"/>
      <c r="F41" s="34"/>
      <c r="G41" s="34" t="s">
        <v>44</v>
      </c>
      <c r="H41" s="34"/>
      <c r="I41" s="35"/>
      <c r="J41" s="50" t="s">
        <v>45</v>
      </c>
      <c r="K41" s="54">
        <v>1</v>
      </c>
      <c r="L41" s="78" t="s">
        <v>46</v>
      </c>
    </row>
    <row r="42" spans="2:12" ht="15" customHeight="1" thickBot="1" x14ac:dyDescent="0.3">
      <c r="B42" s="31">
        <v>7</v>
      </c>
      <c r="C42" s="46" t="s">
        <v>62</v>
      </c>
      <c r="D42" s="47">
        <v>2</v>
      </c>
      <c r="E42" s="48"/>
      <c r="F42" s="48"/>
      <c r="G42" s="48" t="s">
        <v>44</v>
      </c>
      <c r="H42" s="48"/>
      <c r="I42" s="49"/>
      <c r="J42" s="50" t="s">
        <v>45</v>
      </c>
      <c r="K42" s="54">
        <v>1</v>
      </c>
      <c r="L42" s="78" t="s">
        <v>46</v>
      </c>
    </row>
    <row r="43" spans="2:12" ht="17.25" customHeight="1" x14ac:dyDescent="0.25">
      <c r="B43" s="115" t="s">
        <v>63</v>
      </c>
      <c r="C43" s="116"/>
      <c r="D43" s="116"/>
      <c r="E43" s="116"/>
      <c r="F43" s="116"/>
      <c r="G43" s="116"/>
      <c r="H43" s="116"/>
      <c r="I43" s="116"/>
      <c r="J43" s="116"/>
      <c r="K43" s="116"/>
      <c r="L43" s="117"/>
    </row>
    <row r="44" spans="2:12" ht="15" customHeight="1" x14ac:dyDescent="0.25">
      <c r="B44" s="31">
        <v>1</v>
      </c>
      <c r="C44" s="129" t="s">
        <v>64</v>
      </c>
      <c r="D44" s="130"/>
      <c r="E44" s="130"/>
      <c r="F44" s="130"/>
      <c r="G44" s="130"/>
      <c r="H44" s="130"/>
      <c r="I44" s="130"/>
      <c r="J44" s="130"/>
      <c r="K44" s="130"/>
      <c r="L44" s="131"/>
    </row>
    <row r="45" spans="2:12" ht="15" customHeight="1" x14ac:dyDescent="0.25">
      <c r="B45" s="31" t="s">
        <v>65</v>
      </c>
      <c r="C45" s="32" t="s">
        <v>66</v>
      </c>
      <c r="D45" s="33">
        <v>4</v>
      </c>
      <c r="E45" s="34"/>
      <c r="F45" s="34"/>
      <c r="G45" s="34"/>
      <c r="H45" s="34" t="s">
        <v>44</v>
      </c>
      <c r="I45" s="35"/>
      <c r="J45" s="50" t="s">
        <v>45</v>
      </c>
      <c r="K45" s="54">
        <v>1</v>
      </c>
      <c r="L45" s="78" t="s">
        <v>46</v>
      </c>
    </row>
    <row r="46" spans="2:12" ht="15" customHeight="1" x14ac:dyDescent="0.25">
      <c r="B46" s="31" t="s">
        <v>67</v>
      </c>
      <c r="C46" s="32" t="s">
        <v>68</v>
      </c>
      <c r="D46" s="33">
        <v>16</v>
      </c>
      <c r="E46" s="34"/>
      <c r="F46" s="34"/>
      <c r="G46" s="34"/>
      <c r="H46" s="34" t="s">
        <v>44</v>
      </c>
      <c r="I46" s="35"/>
      <c r="J46" s="50" t="s">
        <v>45</v>
      </c>
      <c r="K46" s="54">
        <v>1</v>
      </c>
      <c r="L46" s="78" t="s">
        <v>46</v>
      </c>
    </row>
    <row r="47" spans="2:12" ht="15" customHeight="1" x14ac:dyDescent="0.25">
      <c r="B47" s="31" t="s">
        <v>69</v>
      </c>
      <c r="C47" s="32" t="s">
        <v>70</v>
      </c>
      <c r="D47" s="33">
        <v>1</v>
      </c>
      <c r="E47" s="34" t="s">
        <v>44</v>
      </c>
      <c r="F47" s="34"/>
      <c r="G47" s="34"/>
      <c r="H47" s="34"/>
      <c r="I47" s="35"/>
      <c r="J47" s="50" t="s">
        <v>45</v>
      </c>
      <c r="K47" s="54">
        <v>4</v>
      </c>
      <c r="L47" s="78" t="s">
        <v>46</v>
      </c>
    </row>
    <row r="48" spans="2:12" ht="15" customHeight="1" x14ac:dyDescent="0.25">
      <c r="B48" s="31" t="s">
        <v>71</v>
      </c>
      <c r="C48" s="32" t="s">
        <v>174</v>
      </c>
      <c r="D48" s="33">
        <v>1</v>
      </c>
      <c r="E48" s="34"/>
      <c r="F48" s="34"/>
      <c r="G48" s="34" t="s">
        <v>44</v>
      </c>
      <c r="H48" s="34"/>
      <c r="I48" s="35"/>
      <c r="J48" s="50" t="s">
        <v>45</v>
      </c>
      <c r="K48" s="54">
        <v>1</v>
      </c>
      <c r="L48" s="78" t="s">
        <v>46</v>
      </c>
    </row>
    <row r="49" spans="2:12" ht="15" customHeight="1" x14ac:dyDescent="0.25">
      <c r="B49" s="31" t="s">
        <v>73</v>
      </c>
      <c r="C49" s="32" t="s">
        <v>72</v>
      </c>
      <c r="D49" s="33">
        <v>1</v>
      </c>
      <c r="E49" s="34"/>
      <c r="F49" s="34"/>
      <c r="G49" s="34"/>
      <c r="H49" s="34"/>
      <c r="I49" s="35" t="s">
        <v>44</v>
      </c>
      <c r="J49" s="50" t="s">
        <v>45</v>
      </c>
      <c r="K49" s="54">
        <v>1</v>
      </c>
      <c r="L49" s="78" t="s">
        <v>46</v>
      </c>
    </row>
    <row r="50" spans="2:12" ht="15" customHeight="1" x14ac:dyDescent="0.25">
      <c r="B50" s="31" t="s">
        <v>75</v>
      </c>
      <c r="C50" s="32" t="s">
        <v>74</v>
      </c>
      <c r="D50" s="33">
        <v>1</v>
      </c>
      <c r="E50" s="34" t="s">
        <v>44</v>
      </c>
      <c r="F50" s="34"/>
      <c r="G50" s="34"/>
      <c r="H50" s="34"/>
      <c r="I50" s="35"/>
      <c r="J50" s="50" t="s">
        <v>45</v>
      </c>
      <c r="K50" s="54">
        <v>4</v>
      </c>
      <c r="L50" s="78" t="s">
        <v>46</v>
      </c>
    </row>
    <row r="51" spans="2:12" ht="15" customHeight="1" x14ac:dyDescent="0.25">
      <c r="B51" s="31" t="s">
        <v>77</v>
      </c>
      <c r="C51" s="32" t="s">
        <v>76</v>
      </c>
      <c r="D51" s="33">
        <v>1</v>
      </c>
      <c r="E51" s="34"/>
      <c r="F51" s="34"/>
      <c r="G51" s="34"/>
      <c r="H51" s="34"/>
      <c r="I51" s="35" t="s">
        <v>44</v>
      </c>
      <c r="J51" s="50" t="s">
        <v>45</v>
      </c>
      <c r="K51" s="54">
        <v>1</v>
      </c>
      <c r="L51" s="78" t="s">
        <v>46</v>
      </c>
    </row>
    <row r="52" spans="2:12" ht="15" customHeight="1" x14ac:dyDescent="0.25">
      <c r="B52" s="31" t="s">
        <v>78</v>
      </c>
      <c r="C52" s="32" t="s">
        <v>175</v>
      </c>
      <c r="D52" s="33">
        <v>1</v>
      </c>
      <c r="E52" s="34"/>
      <c r="F52" s="34"/>
      <c r="G52" s="34" t="s">
        <v>44</v>
      </c>
      <c r="H52" s="34"/>
      <c r="I52" s="35"/>
      <c r="J52" s="50" t="s">
        <v>45</v>
      </c>
      <c r="K52" s="54">
        <v>1</v>
      </c>
      <c r="L52" s="78" t="s">
        <v>46</v>
      </c>
    </row>
    <row r="53" spans="2:12" ht="15" customHeight="1" x14ac:dyDescent="0.25">
      <c r="B53" s="31" t="s">
        <v>79</v>
      </c>
      <c r="C53" s="32" t="s">
        <v>176</v>
      </c>
      <c r="D53" s="33">
        <v>1</v>
      </c>
      <c r="E53" s="34"/>
      <c r="F53" s="34"/>
      <c r="G53" s="34" t="s">
        <v>44</v>
      </c>
      <c r="H53" s="34"/>
      <c r="I53" s="35"/>
      <c r="J53" s="50" t="s">
        <v>45</v>
      </c>
      <c r="K53" s="54">
        <v>1</v>
      </c>
      <c r="L53" s="78" t="s">
        <v>46</v>
      </c>
    </row>
    <row r="54" spans="2:12" ht="15" customHeight="1" x14ac:dyDescent="0.25">
      <c r="B54" s="31" t="s">
        <v>82</v>
      </c>
      <c r="C54" s="32" t="s">
        <v>80</v>
      </c>
      <c r="D54" s="33">
        <v>1</v>
      </c>
      <c r="E54" s="34" t="s">
        <v>81</v>
      </c>
      <c r="F54" s="34"/>
      <c r="G54" s="34"/>
      <c r="H54" s="34"/>
      <c r="I54" s="35"/>
      <c r="J54" s="50" t="s">
        <v>45</v>
      </c>
      <c r="K54" s="54">
        <v>4</v>
      </c>
      <c r="L54" s="78" t="s">
        <v>46</v>
      </c>
    </row>
    <row r="55" spans="2:12" ht="15" customHeight="1" x14ac:dyDescent="0.25">
      <c r="B55" s="31" t="s">
        <v>84</v>
      </c>
      <c r="C55" s="32" t="s">
        <v>83</v>
      </c>
      <c r="D55" s="33">
        <v>2</v>
      </c>
      <c r="E55" s="34" t="s">
        <v>81</v>
      </c>
      <c r="F55" s="34"/>
      <c r="G55" s="34"/>
      <c r="H55" s="34"/>
      <c r="I55" s="35"/>
      <c r="J55" s="50" t="s">
        <v>45</v>
      </c>
      <c r="K55" s="54">
        <v>4</v>
      </c>
      <c r="L55" s="78" t="s">
        <v>46</v>
      </c>
    </row>
    <row r="56" spans="2:12" ht="15" customHeight="1" x14ac:dyDescent="0.25">
      <c r="B56" s="31" t="s">
        <v>85</v>
      </c>
      <c r="C56" s="32" t="s">
        <v>177</v>
      </c>
      <c r="D56" s="33">
        <v>2</v>
      </c>
      <c r="E56" s="34"/>
      <c r="F56" s="34" t="s">
        <v>44</v>
      </c>
      <c r="G56" s="34"/>
      <c r="H56" s="34"/>
      <c r="I56" s="35"/>
      <c r="J56" s="50" t="s">
        <v>45</v>
      </c>
      <c r="K56" s="54">
        <v>2</v>
      </c>
      <c r="L56" s="78" t="s">
        <v>46</v>
      </c>
    </row>
    <row r="57" spans="2:12" ht="15" customHeight="1" x14ac:dyDescent="0.25">
      <c r="B57" s="31" t="s">
        <v>160</v>
      </c>
      <c r="C57" s="32" t="s">
        <v>86</v>
      </c>
      <c r="D57" s="33">
        <v>1</v>
      </c>
      <c r="E57" s="34"/>
      <c r="F57" s="34" t="s">
        <v>44</v>
      </c>
      <c r="G57" s="34"/>
      <c r="H57" s="34"/>
      <c r="I57" s="35"/>
      <c r="J57" s="50" t="s">
        <v>45</v>
      </c>
      <c r="K57" s="54">
        <v>2</v>
      </c>
      <c r="L57" s="78" t="s">
        <v>46</v>
      </c>
    </row>
    <row r="58" spans="2:12" ht="15" customHeight="1" x14ac:dyDescent="0.25">
      <c r="B58" s="36">
        <v>2</v>
      </c>
      <c r="C58" s="126" t="s">
        <v>87</v>
      </c>
      <c r="D58" s="127"/>
      <c r="E58" s="127"/>
      <c r="F58" s="127"/>
      <c r="G58" s="127"/>
      <c r="H58" s="127"/>
      <c r="I58" s="127"/>
      <c r="J58" s="127"/>
      <c r="K58" s="127"/>
      <c r="L58" s="128"/>
    </row>
    <row r="59" spans="2:12" ht="15" customHeight="1" x14ac:dyDescent="0.25">
      <c r="B59" s="37" t="s">
        <v>88</v>
      </c>
      <c r="C59" s="32" t="s">
        <v>180</v>
      </c>
      <c r="D59" s="38">
        <v>48</v>
      </c>
      <c r="E59" s="39"/>
      <c r="F59" s="39" t="s">
        <v>44</v>
      </c>
      <c r="G59" s="39"/>
      <c r="H59" s="39"/>
      <c r="I59" s="40"/>
      <c r="J59" s="50" t="s">
        <v>45</v>
      </c>
      <c r="K59" s="54">
        <v>2</v>
      </c>
      <c r="L59" s="78" t="s">
        <v>46</v>
      </c>
    </row>
    <row r="60" spans="2:12" ht="15" customHeight="1" x14ac:dyDescent="0.25">
      <c r="B60" s="37" t="s">
        <v>89</v>
      </c>
      <c r="C60" s="32" t="s">
        <v>90</v>
      </c>
      <c r="D60" s="38">
        <v>2</v>
      </c>
      <c r="E60" s="39"/>
      <c r="F60" s="39"/>
      <c r="G60" s="39" t="s">
        <v>44</v>
      </c>
      <c r="H60" s="39"/>
      <c r="I60" s="40"/>
      <c r="J60" s="50" t="s">
        <v>45</v>
      </c>
      <c r="K60" s="54">
        <v>1</v>
      </c>
      <c r="L60" s="78" t="s">
        <v>46</v>
      </c>
    </row>
    <row r="61" spans="2:12" ht="15" customHeight="1" x14ac:dyDescent="0.25">
      <c r="B61" s="37" t="s">
        <v>91</v>
      </c>
      <c r="C61" s="32" t="s">
        <v>92</v>
      </c>
      <c r="D61" s="38">
        <v>2</v>
      </c>
      <c r="E61" s="39"/>
      <c r="F61" s="39"/>
      <c r="G61" s="39" t="s">
        <v>44</v>
      </c>
      <c r="H61" s="39"/>
      <c r="I61" s="40"/>
      <c r="J61" s="50" t="s">
        <v>45</v>
      </c>
      <c r="K61" s="54">
        <v>1</v>
      </c>
      <c r="L61" s="78" t="s">
        <v>46</v>
      </c>
    </row>
    <row r="62" spans="2:12" ht="15" customHeight="1" x14ac:dyDescent="0.25">
      <c r="B62" s="37" t="s">
        <v>93</v>
      </c>
      <c r="C62" s="41" t="s">
        <v>94</v>
      </c>
      <c r="D62" s="38">
        <v>1</v>
      </c>
      <c r="E62" s="39"/>
      <c r="F62" s="39" t="s">
        <v>44</v>
      </c>
      <c r="G62" s="39"/>
      <c r="H62" s="39"/>
      <c r="I62" s="40"/>
      <c r="J62" s="50" t="s">
        <v>45</v>
      </c>
      <c r="K62" s="54">
        <v>2</v>
      </c>
      <c r="L62" s="78" t="s">
        <v>46</v>
      </c>
    </row>
    <row r="63" spans="2:12" ht="15" customHeight="1" x14ac:dyDescent="0.25">
      <c r="B63" s="37" t="s">
        <v>95</v>
      </c>
      <c r="C63" s="41" t="s">
        <v>96</v>
      </c>
      <c r="D63" s="38">
        <v>1</v>
      </c>
      <c r="E63" s="39"/>
      <c r="F63" s="39" t="s">
        <v>44</v>
      </c>
      <c r="G63" s="39"/>
      <c r="H63" s="39"/>
      <c r="I63" s="40"/>
      <c r="J63" s="50" t="s">
        <v>45</v>
      </c>
      <c r="K63" s="54">
        <v>2</v>
      </c>
      <c r="L63" s="78" t="s">
        <v>46</v>
      </c>
    </row>
    <row r="64" spans="2:12" ht="15" customHeight="1" x14ac:dyDescent="0.25">
      <c r="B64" s="37" t="s">
        <v>97</v>
      </c>
      <c r="C64" s="41" t="s">
        <v>98</v>
      </c>
      <c r="D64" s="38">
        <v>1</v>
      </c>
      <c r="E64" s="39"/>
      <c r="F64" s="39" t="s">
        <v>44</v>
      </c>
      <c r="G64" s="39"/>
      <c r="H64" s="39"/>
      <c r="I64" s="40"/>
      <c r="J64" s="50" t="s">
        <v>45</v>
      </c>
      <c r="K64" s="54">
        <v>2</v>
      </c>
      <c r="L64" s="78" t="s">
        <v>46</v>
      </c>
    </row>
    <row r="65" spans="2:12" ht="15" customHeight="1" x14ac:dyDescent="0.25">
      <c r="B65" s="37" t="s">
        <v>99</v>
      </c>
      <c r="C65" s="41" t="s">
        <v>100</v>
      </c>
      <c r="D65" s="38">
        <v>1</v>
      </c>
      <c r="E65" s="39"/>
      <c r="F65" s="39" t="s">
        <v>44</v>
      </c>
      <c r="G65" s="39"/>
      <c r="H65" s="39"/>
      <c r="I65" s="40"/>
      <c r="J65" s="50" t="s">
        <v>45</v>
      </c>
      <c r="K65" s="54">
        <v>2</v>
      </c>
      <c r="L65" s="78" t="s">
        <v>46</v>
      </c>
    </row>
    <row r="66" spans="2:12" ht="15" customHeight="1" x14ac:dyDescent="0.25">
      <c r="B66" s="37" t="s">
        <v>101</v>
      </c>
      <c r="C66" s="41" t="s">
        <v>102</v>
      </c>
      <c r="D66" s="38">
        <v>1</v>
      </c>
      <c r="E66" s="39"/>
      <c r="F66" s="39" t="s">
        <v>44</v>
      </c>
      <c r="G66" s="39"/>
      <c r="H66" s="39"/>
      <c r="I66" s="40"/>
      <c r="J66" s="50" t="s">
        <v>45</v>
      </c>
      <c r="K66" s="54">
        <v>2</v>
      </c>
      <c r="L66" s="78" t="s">
        <v>46</v>
      </c>
    </row>
    <row r="67" spans="2:12" ht="15" customHeight="1" x14ac:dyDescent="0.25">
      <c r="B67" s="37" t="s">
        <v>103</v>
      </c>
      <c r="C67" s="41" t="s">
        <v>104</v>
      </c>
      <c r="D67" s="38">
        <v>1</v>
      </c>
      <c r="E67" s="39"/>
      <c r="F67" s="39" t="s">
        <v>44</v>
      </c>
      <c r="G67" s="39"/>
      <c r="H67" s="39"/>
      <c r="I67" s="40"/>
      <c r="J67" s="50" t="s">
        <v>45</v>
      </c>
      <c r="K67" s="54">
        <v>2</v>
      </c>
      <c r="L67" s="78" t="s">
        <v>46</v>
      </c>
    </row>
    <row r="68" spans="2:12" ht="15" customHeight="1" x14ac:dyDescent="0.25">
      <c r="B68" s="37" t="s">
        <v>105</v>
      </c>
      <c r="C68" s="41" t="s">
        <v>106</v>
      </c>
      <c r="D68" s="38">
        <v>12</v>
      </c>
      <c r="E68" s="39"/>
      <c r="F68" s="39"/>
      <c r="G68" s="39"/>
      <c r="H68" s="39"/>
      <c r="I68" s="40" t="s">
        <v>107</v>
      </c>
      <c r="J68" s="50" t="s">
        <v>45</v>
      </c>
      <c r="K68" s="54">
        <v>1</v>
      </c>
      <c r="L68" s="78" t="s">
        <v>46</v>
      </c>
    </row>
    <row r="69" spans="2:12" ht="15" customHeight="1" x14ac:dyDescent="0.25">
      <c r="B69" s="37" t="s">
        <v>108</v>
      </c>
      <c r="C69" s="41" t="s">
        <v>109</v>
      </c>
      <c r="D69" s="38">
        <v>12</v>
      </c>
      <c r="E69" s="39"/>
      <c r="F69" s="39"/>
      <c r="G69" s="39" t="s">
        <v>44</v>
      </c>
      <c r="H69" s="39"/>
      <c r="I69" s="40"/>
      <c r="J69" s="50" t="s">
        <v>45</v>
      </c>
      <c r="K69" s="54">
        <v>1</v>
      </c>
      <c r="L69" s="78" t="s">
        <v>46</v>
      </c>
    </row>
    <row r="70" spans="2:12" ht="15" customHeight="1" x14ac:dyDescent="0.25">
      <c r="B70" s="74" t="s">
        <v>181</v>
      </c>
      <c r="C70" s="32" t="s">
        <v>149</v>
      </c>
      <c r="D70" s="82">
        <v>2</v>
      </c>
      <c r="E70" s="75"/>
      <c r="F70" s="75" t="s">
        <v>44</v>
      </c>
      <c r="G70" s="75"/>
      <c r="H70" s="75"/>
      <c r="I70" s="76"/>
      <c r="J70" s="50" t="s">
        <v>45</v>
      </c>
      <c r="K70" s="77">
        <v>2</v>
      </c>
      <c r="L70" s="78" t="s">
        <v>46</v>
      </c>
    </row>
    <row r="71" spans="2:12" ht="15" customHeight="1" x14ac:dyDescent="0.25">
      <c r="B71" s="74" t="s">
        <v>182</v>
      </c>
      <c r="C71" s="32" t="s">
        <v>150</v>
      </c>
      <c r="D71" s="82">
        <v>4</v>
      </c>
      <c r="E71" s="75"/>
      <c r="F71" s="75" t="s">
        <v>44</v>
      </c>
      <c r="G71" s="75"/>
      <c r="H71" s="75"/>
      <c r="I71" s="76"/>
      <c r="J71" s="50" t="s">
        <v>45</v>
      </c>
      <c r="K71" s="77">
        <v>2</v>
      </c>
      <c r="L71" s="78" t="s">
        <v>46</v>
      </c>
    </row>
    <row r="72" spans="2:12" ht="15" customHeight="1" thickBot="1" x14ac:dyDescent="0.3">
      <c r="B72" s="74" t="s">
        <v>146</v>
      </c>
      <c r="C72" s="32" t="s">
        <v>162</v>
      </c>
      <c r="D72" s="82">
        <v>4</v>
      </c>
      <c r="E72" s="75"/>
      <c r="F72" s="75" t="s">
        <v>44</v>
      </c>
      <c r="G72" s="75"/>
      <c r="H72" s="75"/>
      <c r="I72" s="76"/>
      <c r="J72" s="50" t="s">
        <v>45</v>
      </c>
      <c r="K72" s="77">
        <v>2</v>
      </c>
      <c r="L72" s="78" t="s">
        <v>46</v>
      </c>
    </row>
    <row r="73" spans="2:12" ht="21.75" customHeight="1" thickBot="1" x14ac:dyDescent="0.3">
      <c r="B73" s="79" t="s">
        <v>110</v>
      </c>
      <c r="C73" s="118" t="s">
        <v>173</v>
      </c>
      <c r="D73" s="119"/>
      <c r="E73" s="119"/>
      <c r="F73" s="119"/>
      <c r="G73" s="119"/>
      <c r="H73" s="119"/>
      <c r="I73" s="119"/>
      <c r="J73" s="120"/>
      <c r="K73" s="97">
        <f>SUM(K45:K57,K59:K72,K9:K21,K23:K27,K29,K31:K33,K35:K42)</f>
        <v>111</v>
      </c>
      <c r="L73" s="98" t="s">
        <v>111</v>
      </c>
    </row>
  </sheetData>
  <mergeCells count="18">
    <mergeCell ref="B43:L43"/>
    <mergeCell ref="C73:J73"/>
    <mergeCell ref="K4:K5"/>
    <mergeCell ref="C8:L8"/>
    <mergeCell ref="C58:L58"/>
    <mergeCell ref="C44:L44"/>
    <mergeCell ref="B7:L7"/>
    <mergeCell ref="B34:L34"/>
    <mergeCell ref="C22:L22"/>
    <mergeCell ref="C28:L28"/>
    <mergeCell ref="C30:L30"/>
    <mergeCell ref="J4:J5"/>
    <mergeCell ref="L4:L5"/>
    <mergeCell ref="B4:B5"/>
    <mergeCell ref="C4:C5"/>
    <mergeCell ref="D4:D5"/>
    <mergeCell ref="E4:I4"/>
    <mergeCell ref="E6:I6"/>
  </mergeCells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E8F0C-8D23-4C72-B849-1F304D86035E}">
  <dimension ref="B1:M41"/>
  <sheetViews>
    <sheetView zoomScale="84" zoomScaleNormal="84" workbookViewId="0">
      <selection activeCell="L39" sqref="L39"/>
    </sheetView>
  </sheetViews>
  <sheetFormatPr defaultRowHeight="15" x14ac:dyDescent="0.25"/>
  <cols>
    <col min="1" max="1" width="9.140625" style="1"/>
    <col min="2" max="2" width="7.28515625" style="1" bestFit="1" customWidth="1"/>
    <col min="3" max="3" width="58.42578125" style="1" customWidth="1"/>
    <col min="4" max="4" width="33.42578125" style="1" customWidth="1"/>
    <col min="5" max="5" width="14.140625" style="89" customWidth="1"/>
    <col min="6" max="6" width="20" style="10" customWidth="1"/>
    <col min="7" max="7" width="27.7109375" style="10" customWidth="1"/>
    <col min="8" max="16384" width="9.140625" style="1"/>
  </cols>
  <sheetData>
    <row r="1" spans="2:13" s="7" customFormat="1" ht="15.75" x14ac:dyDescent="0.25">
      <c r="E1" s="84"/>
      <c r="F1" s="21"/>
      <c r="G1" s="21" t="s">
        <v>0</v>
      </c>
      <c r="H1" s="8"/>
      <c r="I1" s="8"/>
      <c r="J1" s="8"/>
      <c r="K1" s="8"/>
      <c r="L1" s="8"/>
    </row>
    <row r="2" spans="2:13" s="7" customFormat="1" ht="15.75" x14ac:dyDescent="0.25">
      <c r="E2" s="84"/>
      <c r="F2" s="22"/>
      <c r="G2" s="22"/>
      <c r="H2" s="8"/>
      <c r="I2" s="8"/>
      <c r="J2" s="8"/>
      <c r="K2" s="8"/>
      <c r="L2" s="8"/>
      <c r="M2" s="6"/>
    </row>
    <row r="3" spans="2:13" s="7" customFormat="1" ht="16.5" thickBot="1" x14ac:dyDescent="0.3">
      <c r="E3" s="84"/>
      <c r="F3" s="9"/>
      <c r="G3" s="9" t="s">
        <v>112</v>
      </c>
      <c r="H3" s="8"/>
      <c r="I3" s="8"/>
      <c r="J3" s="8"/>
      <c r="K3" s="8"/>
      <c r="L3" s="8"/>
    </row>
    <row r="4" spans="2:13" x14ac:dyDescent="0.25">
      <c r="B4" s="141" t="s">
        <v>113</v>
      </c>
      <c r="C4" s="149"/>
      <c r="D4" s="149"/>
      <c r="E4" s="150"/>
      <c r="F4" s="150"/>
      <c r="G4" s="143"/>
    </row>
    <row r="5" spans="2:13" ht="45" x14ac:dyDescent="0.25">
      <c r="B5" s="25" t="s">
        <v>3</v>
      </c>
      <c r="C5" s="56" t="s">
        <v>114</v>
      </c>
      <c r="D5" s="56" t="s">
        <v>5</v>
      </c>
      <c r="E5" s="85" t="s">
        <v>178</v>
      </c>
      <c r="F5" s="26" t="s">
        <v>115</v>
      </c>
      <c r="G5" s="26" t="s">
        <v>116</v>
      </c>
    </row>
    <row r="6" spans="2:13" ht="15.75" thickBot="1" x14ac:dyDescent="0.3">
      <c r="B6" s="57">
        <v>1</v>
      </c>
      <c r="C6" s="58">
        <v>2</v>
      </c>
      <c r="D6" s="58">
        <v>3</v>
      </c>
      <c r="E6" s="86">
        <v>4</v>
      </c>
      <c r="F6" s="59">
        <v>5</v>
      </c>
      <c r="G6" s="60">
        <v>6</v>
      </c>
    </row>
    <row r="7" spans="2:13" x14ac:dyDescent="0.25">
      <c r="B7" s="151" t="s">
        <v>7</v>
      </c>
      <c r="C7" s="152"/>
      <c r="D7" s="152"/>
      <c r="E7" s="153"/>
      <c r="F7" s="153"/>
      <c r="G7" s="154"/>
    </row>
    <row r="8" spans="2:13" ht="16.5" customHeight="1" x14ac:dyDescent="0.25">
      <c r="B8" s="16">
        <v>1</v>
      </c>
      <c r="C8" s="17" t="s">
        <v>117</v>
      </c>
      <c r="D8" s="155" t="s">
        <v>8</v>
      </c>
      <c r="E8" s="44">
        <v>1</v>
      </c>
      <c r="F8" s="50" t="s">
        <v>45</v>
      </c>
      <c r="G8" s="78" t="s">
        <v>118</v>
      </c>
    </row>
    <row r="9" spans="2:13" ht="16.5" customHeight="1" x14ac:dyDescent="0.25">
      <c r="B9" s="16">
        <v>2</v>
      </c>
      <c r="C9" s="17" t="s">
        <v>9</v>
      </c>
      <c r="D9" s="155"/>
      <c r="E9" s="44">
        <v>1</v>
      </c>
      <c r="F9" s="50" t="s">
        <v>45</v>
      </c>
      <c r="G9" s="78" t="s">
        <v>118</v>
      </c>
    </row>
    <row r="10" spans="2:13" ht="16.5" customHeight="1" x14ac:dyDescent="0.25">
      <c r="B10" s="16">
        <v>3</v>
      </c>
      <c r="C10" s="17" t="s">
        <v>10</v>
      </c>
      <c r="D10" s="155"/>
      <c r="E10" s="44">
        <v>1</v>
      </c>
      <c r="F10" s="50" t="s">
        <v>45</v>
      </c>
      <c r="G10" s="78" t="s">
        <v>118</v>
      </c>
    </row>
    <row r="11" spans="2:13" ht="16.5" customHeight="1" x14ac:dyDescent="0.25">
      <c r="B11" s="16">
        <v>4</v>
      </c>
      <c r="C11" s="17" t="s">
        <v>119</v>
      </c>
      <c r="D11" s="156" t="s">
        <v>16</v>
      </c>
      <c r="E11" s="44">
        <v>1</v>
      </c>
      <c r="F11" s="50" t="s">
        <v>45</v>
      </c>
      <c r="G11" s="78" t="s">
        <v>118</v>
      </c>
    </row>
    <row r="12" spans="2:13" ht="16.5" customHeight="1" x14ac:dyDescent="0.25">
      <c r="B12" s="16">
        <v>5</v>
      </c>
      <c r="C12" s="18" t="s">
        <v>120</v>
      </c>
      <c r="D12" s="157"/>
      <c r="E12" s="44">
        <v>1</v>
      </c>
      <c r="F12" s="50" t="s">
        <v>45</v>
      </c>
      <c r="G12" s="78" t="s">
        <v>118</v>
      </c>
    </row>
    <row r="13" spans="2:13" ht="16.5" customHeight="1" x14ac:dyDescent="0.25">
      <c r="B13" s="16">
        <v>6</v>
      </c>
      <c r="C13" s="18" t="s">
        <v>121</v>
      </c>
      <c r="D13" s="157"/>
      <c r="E13" s="44">
        <v>1</v>
      </c>
      <c r="F13" s="50" t="s">
        <v>45</v>
      </c>
      <c r="G13" s="78" t="s">
        <v>118</v>
      </c>
    </row>
    <row r="14" spans="2:13" ht="16.5" customHeight="1" x14ac:dyDescent="0.25">
      <c r="B14" s="16">
        <v>7</v>
      </c>
      <c r="C14" s="18" t="s">
        <v>122</v>
      </c>
      <c r="D14" s="157"/>
      <c r="E14" s="44">
        <v>1</v>
      </c>
      <c r="F14" s="50" t="s">
        <v>45</v>
      </c>
      <c r="G14" s="78" t="s">
        <v>118</v>
      </c>
    </row>
    <row r="15" spans="2:13" ht="16.5" customHeight="1" thickBot="1" x14ac:dyDescent="0.3">
      <c r="B15" s="16">
        <v>8</v>
      </c>
      <c r="C15" s="17" t="s">
        <v>123</v>
      </c>
      <c r="D15" s="158"/>
      <c r="E15" s="44">
        <v>1</v>
      </c>
      <c r="F15" s="50" t="s">
        <v>45</v>
      </c>
      <c r="G15" s="78" t="s">
        <v>118</v>
      </c>
    </row>
    <row r="16" spans="2:13" x14ac:dyDescent="0.25">
      <c r="B16" s="151" t="s">
        <v>17</v>
      </c>
      <c r="C16" s="152"/>
      <c r="D16" s="152"/>
      <c r="E16" s="153"/>
      <c r="F16" s="153"/>
      <c r="G16" s="154"/>
    </row>
    <row r="17" spans="2:7" x14ac:dyDescent="0.25">
      <c r="B17" s="16">
        <v>1</v>
      </c>
      <c r="C17" s="17" t="s">
        <v>124</v>
      </c>
      <c r="D17" s="17" t="s">
        <v>18</v>
      </c>
      <c r="E17" s="87">
        <v>1</v>
      </c>
      <c r="F17" s="50" t="s">
        <v>45</v>
      </c>
      <c r="G17" s="78" t="s">
        <v>118</v>
      </c>
    </row>
    <row r="18" spans="2:7" x14ac:dyDescent="0.25">
      <c r="B18" s="16">
        <v>2</v>
      </c>
      <c r="C18" s="17" t="s">
        <v>125</v>
      </c>
      <c r="D18" s="17" t="s">
        <v>18</v>
      </c>
      <c r="E18" s="87">
        <v>1</v>
      </c>
      <c r="F18" s="50" t="s">
        <v>45</v>
      </c>
      <c r="G18" s="78" t="s">
        <v>118</v>
      </c>
    </row>
    <row r="19" spans="2:7" x14ac:dyDescent="0.25">
      <c r="B19" s="16">
        <v>3</v>
      </c>
      <c r="C19" s="19" t="s">
        <v>126</v>
      </c>
      <c r="D19" s="17" t="s">
        <v>18</v>
      </c>
      <c r="E19" s="87">
        <v>1</v>
      </c>
      <c r="F19" s="50" t="s">
        <v>45</v>
      </c>
      <c r="G19" s="78" t="s">
        <v>118</v>
      </c>
    </row>
    <row r="20" spans="2:7" x14ac:dyDescent="0.25">
      <c r="B20" s="16">
        <v>4</v>
      </c>
      <c r="C20" s="19" t="s">
        <v>127</v>
      </c>
      <c r="D20" s="17" t="s">
        <v>18</v>
      </c>
      <c r="E20" s="87">
        <v>1</v>
      </c>
      <c r="F20" s="50" t="s">
        <v>45</v>
      </c>
      <c r="G20" s="78" t="s">
        <v>118</v>
      </c>
    </row>
    <row r="21" spans="2:7" x14ac:dyDescent="0.25">
      <c r="B21" s="16">
        <v>5</v>
      </c>
      <c r="C21" s="18" t="s">
        <v>122</v>
      </c>
      <c r="D21" s="17" t="s">
        <v>18</v>
      </c>
      <c r="E21" s="87">
        <v>1</v>
      </c>
      <c r="F21" s="50" t="s">
        <v>45</v>
      </c>
      <c r="G21" s="78" t="s">
        <v>118</v>
      </c>
    </row>
    <row r="22" spans="2:7" x14ac:dyDescent="0.25">
      <c r="B22" s="16">
        <v>6</v>
      </c>
      <c r="C22" s="20" t="s">
        <v>128</v>
      </c>
      <c r="D22" s="17" t="s">
        <v>18</v>
      </c>
      <c r="E22" s="87">
        <v>1</v>
      </c>
      <c r="F22" s="50" t="s">
        <v>45</v>
      </c>
      <c r="G22" s="78" t="s">
        <v>118</v>
      </c>
    </row>
    <row r="23" spans="2:7" x14ac:dyDescent="0.25">
      <c r="B23" s="16">
        <v>7</v>
      </c>
      <c r="C23" s="20" t="s">
        <v>129</v>
      </c>
      <c r="D23" s="17" t="s">
        <v>18</v>
      </c>
      <c r="E23" s="87">
        <v>1</v>
      </c>
      <c r="F23" s="50" t="s">
        <v>45</v>
      </c>
      <c r="G23" s="78" t="s">
        <v>118</v>
      </c>
    </row>
    <row r="24" spans="2:7" x14ac:dyDescent="0.25">
      <c r="B24" s="16">
        <v>8</v>
      </c>
      <c r="C24" s="19" t="s">
        <v>130</v>
      </c>
      <c r="D24" s="17" t="s">
        <v>18</v>
      </c>
      <c r="E24" s="87">
        <v>1</v>
      </c>
      <c r="F24" s="50" t="s">
        <v>45</v>
      </c>
      <c r="G24" s="78" t="s">
        <v>118</v>
      </c>
    </row>
    <row r="25" spans="2:7" x14ac:dyDescent="0.25">
      <c r="B25" s="16">
        <v>9</v>
      </c>
      <c r="C25" s="19" t="s">
        <v>131</v>
      </c>
      <c r="D25" s="17" t="s">
        <v>18</v>
      </c>
      <c r="E25" s="87">
        <v>1</v>
      </c>
      <c r="F25" s="50" t="s">
        <v>45</v>
      </c>
      <c r="G25" s="78" t="s">
        <v>118</v>
      </c>
    </row>
    <row r="26" spans="2:7" x14ac:dyDescent="0.25">
      <c r="B26" s="16">
        <v>10</v>
      </c>
      <c r="C26" s="19" t="s">
        <v>132</v>
      </c>
      <c r="D26" s="17" t="s">
        <v>18</v>
      </c>
      <c r="E26" s="87">
        <v>1</v>
      </c>
      <c r="F26" s="50" t="s">
        <v>45</v>
      </c>
      <c r="G26" s="78" t="s">
        <v>118</v>
      </c>
    </row>
    <row r="27" spans="2:7" x14ac:dyDescent="0.25">
      <c r="B27" s="16">
        <v>11</v>
      </c>
      <c r="C27" s="19" t="s">
        <v>133</v>
      </c>
      <c r="D27" s="17" t="s">
        <v>18</v>
      </c>
      <c r="E27" s="87">
        <v>1</v>
      </c>
      <c r="F27" s="50" t="s">
        <v>45</v>
      </c>
      <c r="G27" s="78" t="s">
        <v>118</v>
      </c>
    </row>
    <row r="28" spans="2:7" x14ac:dyDescent="0.25">
      <c r="B28" s="16">
        <v>12</v>
      </c>
      <c r="C28" s="17" t="s">
        <v>19</v>
      </c>
      <c r="D28" s="17" t="s">
        <v>20</v>
      </c>
      <c r="E28" s="87">
        <v>1</v>
      </c>
      <c r="F28" s="50" t="s">
        <v>45</v>
      </c>
      <c r="G28" s="78" t="s">
        <v>118</v>
      </c>
    </row>
    <row r="29" spans="2:7" x14ac:dyDescent="0.25">
      <c r="B29" s="16">
        <v>13</v>
      </c>
      <c r="C29" s="17" t="s">
        <v>21</v>
      </c>
      <c r="D29" s="17" t="s">
        <v>22</v>
      </c>
      <c r="E29" s="87">
        <v>1</v>
      </c>
      <c r="F29" s="50" t="s">
        <v>45</v>
      </c>
      <c r="G29" s="78" t="s">
        <v>118</v>
      </c>
    </row>
    <row r="30" spans="2:7" x14ac:dyDescent="0.25">
      <c r="B30" s="16">
        <v>14</v>
      </c>
      <c r="C30" s="17" t="s">
        <v>23</v>
      </c>
      <c r="D30" s="17" t="s">
        <v>22</v>
      </c>
      <c r="E30" s="87">
        <v>1</v>
      </c>
      <c r="F30" s="50" t="s">
        <v>45</v>
      </c>
      <c r="G30" s="78" t="s">
        <v>118</v>
      </c>
    </row>
    <row r="31" spans="2:7" ht="15.75" thickBot="1" x14ac:dyDescent="0.3">
      <c r="B31" s="16">
        <v>15</v>
      </c>
      <c r="C31" s="17" t="s">
        <v>24</v>
      </c>
      <c r="D31" s="17" t="s">
        <v>22</v>
      </c>
      <c r="E31" s="87">
        <v>1</v>
      </c>
      <c r="F31" s="50" t="s">
        <v>45</v>
      </c>
      <c r="G31" s="78" t="s">
        <v>118</v>
      </c>
    </row>
    <row r="32" spans="2:7" ht="15.75" thickBot="1" x14ac:dyDescent="0.3">
      <c r="B32" s="145" t="s">
        <v>28</v>
      </c>
      <c r="C32" s="146"/>
      <c r="D32" s="146"/>
      <c r="E32" s="147"/>
      <c r="F32" s="147"/>
      <c r="G32" s="148"/>
    </row>
    <row r="33" spans="2:7" x14ac:dyDescent="0.25">
      <c r="B33" s="51">
        <v>1</v>
      </c>
      <c r="C33" s="52" t="s">
        <v>134</v>
      </c>
      <c r="D33" s="52" t="s">
        <v>18</v>
      </c>
      <c r="E33" s="88">
        <v>1</v>
      </c>
      <c r="F33" s="50" t="s">
        <v>45</v>
      </c>
      <c r="G33" s="78" t="s">
        <v>118</v>
      </c>
    </row>
    <row r="34" spans="2:7" x14ac:dyDescent="0.25">
      <c r="B34" s="16">
        <v>2</v>
      </c>
      <c r="C34" s="17" t="s">
        <v>135</v>
      </c>
      <c r="D34" s="17" t="s">
        <v>18</v>
      </c>
      <c r="E34" s="87">
        <v>1</v>
      </c>
      <c r="F34" s="50" t="s">
        <v>45</v>
      </c>
      <c r="G34" s="78" t="s">
        <v>118</v>
      </c>
    </row>
    <row r="35" spans="2:7" x14ac:dyDescent="0.25">
      <c r="B35" s="16">
        <v>3</v>
      </c>
      <c r="C35" s="17" t="s">
        <v>130</v>
      </c>
      <c r="D35" s="17" t="s">
        <v>18</v>
      </c>
      <c r="E35" s="87">
        <v>1</v>
      </c>
      <c r="F35" s="50" t="s">
        <v>45</v>
      </c>
      <c r="G35" s="78" t="s">
        <v>118</v>
      </c>
    </row>
    <row r="36" spans="2:7" x14ac:dyDescent="0.25">
      <c r="B36" s="16">
        <v>4</v>
      </c>
      <c r="C36" s="17" t="s">
        <v>136</v>
      </c>
      <c r="D36" s="17" t="s">
        <v>18</v>
      </c>
      <c r="E36" s="87">
        <v>1</v>
      </c>
      <c r="F36" s="50" t="s">
        <v>45</v>
      </c>
      <c r="G36" s="78" t="s">
        <v>118</v>
      </c>
    </row>
    <row r="37" spans="2:7" x14ac:dyDescent="0.25">
      <c r="B37" s="16">
        <v>5</v>
      </c>
      <c r="C37" s="17" t="s">
        <v>21</v>
      </c>
      <c r="D37" s="17" t="s">
        <v>22</v>
      </c>
      <c r="E37" s="87">
        <v>1</v>
      </c>
      <c r="F37" s="50" t="s">
        <v>45</v>
      </c>
      <c r="G37" s="78" t="s">
        <v>118</v>
      </c>
    </row>
    <row r="38" spans="2:7" x14ac:dyDescent="0.25">
      <c r="B38" s="16">
        <v>6</v>
      </c>
      <c r="C38" s="17" t="s">
        <v>23</v>
      </c>
      <c r="D38" s="17" t="s">
        <v>22</v>
      </c>
      <c r="E38" s="87">
        <v>1</v>
      </c>
      <c r="F38" s="50" t="s">
        <v>45</v>
      </c>
      <c r="G38" s="78" t="s">
        <v>118</v>
      </c>
    </row>
    <row r="39" spans="2:7" x14ac:dyDescent="0.25">
      <c r="B39" s="16">
        <v>7</v>
      </c>
      <c r="C39" s="17" t="s">
        <v>132</v>
      </c>
      <c r="D39" s="17" t="s">
        <v>18</v>
      </c>
      <c r="E39" s="87">
        <v>1</v>
      </c>
      <c r="F39" s="50" t="s">
        <v>45</v>
      </c>
      <c r="G39" s="78" t="s">
        <v>118</v>
      </c>
    </row>
    <row r="40" spans="2:7" ht="15.75" thickBot="1" x14ac:dyDescent="0.3">
      <c r="B40" s="16">
        <v>8</v>
      </c>
      <c r="C40" s="18" t="s">
        <v>122</v>
      </c>
      <c r="D40" s="17" t="s">
        <v>18</v>
      </c>
      <c r="E40" s="87">
        <v>1</v>
      </c>
      <c r="F40" s="50" t="s">
        <v>45</v>
      </c>
      <c r="G40" s="78" t="s">
        <v>118</v>
      </c>
    </row>
    <row r="41" spans="2:7" ht="34.5" customHeight="1" thickBot="1" x14ac:dyDescent="0.3">
      <c r="B41" s="73" t="s">
        <v>137</v>
      </c>
      <c r="C41" s="118" t="s">
        <v>183</v>
      </c>
      <c r="D41" s="119"/>
      <c r="E41" s="119"/>
      <c r="F41" s="120"/>
      <c r="G41" s="96" t="s">
        <v>138</v>
      </c>
    </row>
  </sheetData>
  <mergeCells count="7">
    <mergeCell ref="C41:F41"/>
    <mergeCell ref="B32:G32"/>
    <mergeCell ref="B4:G4"/>
    <mergeCell ref="B7:G7"/>
    <mergeCell ref="D8:D10"/>
    <mergeCell ref="B16:G16"/>
    <mergeCell ref="D11:D1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FD433-E897-4F6A-978B-EC5B972CED2B}">
  <dimension ref="A1:M7"/>
  <sheetViews>
    <sheetView workbookViewId="0">
      <selection activeCell="J22" sqref="J22"/>
    </sheetView>
  </sheetViews>
  <sheetFormatPr defaultRowHeight="15" x14ac:dyDescent="0.25"/>
  <cols>
    <col min="1" max="10" width="9.140625" style="61"/>
    <col min="11" max="11" width="27.42578125" style="61" customWidth="1"/>
    <col min="12" max="16384" width="9.140625" style="61"/>
  </cols>
  <sheetData>
    <row r="1" spans="1:13" ht="15.75" thickBot="1" x14ac:dyDescent="0.3"/>
    <row r="2" spans="1:13" ht="15.75" thickBot="1" x14ac:dyDescent="0.3">
      <c r="A2" s="62"/>
      <c r="B2" s="160"/>
      <c r="C2" s="161"/>
      <c r="D2" s="161"/>
      <c r="E2" s="161"/>
      <c r="F2" s="161"/>
      <c r="G2" s="161"/>
      <c r="H2" s="161"/>
      <c r="I2" s="161"/>
      <c r="J2" s="162"/>
      <c r="K2" s="63" t="s">
        <v>139</v>
      </c>
    </row>
    <row r="3" spans="1:13" x14ac:dyDescent="0.25">
      <c r="A3" s="64" t="s">
        <v>110</v>
      </c>
      <c r="B3" s="163" t="s">
        <v>171</v>
      </c>
      <c r="C3" s="163"/>
      <c r="D3" s="163"/>
      <c r="E3" s="163"/>
      <c r="F3" s="163"/>
      <c r="G3" s="163"/>
      <c r="H3" s="163"/>
      <c r="I3" s="163"/>
      <c r="J3" s="163"/>
      <c r="K3" s="65"/>
    </row>
    <row r="4" spans="1:13" ht="15.75" thickBot="1" x14ac:dyDescent="0.3">
      <c r="A4" s="94" t="s">
        <v>137</v>
      </c>
      <c r="B4" s="164" t="s">
        <v>179</v>
      </c>
      <c r="C4" s="164"/>
      <c r="D4" s="164"/>
      <c r="E4" s="164"/>
      <c r="F4" s="164"/>
      <c r="G4" s="164"/>
      <c r="H4" s="164"/>
      <c r="I4" s="164"/>
      <c r="J4" s="164"/>
      <c r="K4" s="95"/>
    </row>
    <row r="5" spans="1:13" x14ac:dyDescent="0.25">
      <c r="A5" s="66"/>
      <c r="B5" s="165" t="s">
        <v>140</v>
      </c>
      <c r="C5" s="165"/>
      <c r="D5" s="165"/>
      <c r="E5" s="165"/>
      <c r="F5" s="165"/>
      <c r="G5" s="165"/>
      <c r="H5" s="165"/>
      <c r="I5" s="165"/>
      <c r="J5" s="165"/>
      <c r="K5" s="67">
        <f>K3+K4</f>
        <v>0</v>
      </c>
    </row>
    <row r="6" spans="1:13" x14ac:dyDescent="0.25">
      <c r="A6" s="68"/>
      <c r="B6" s="166" t="s">
        <v>141</v>
      </c>
      <c r="C6" s="166"/>
      <c r="D6" s="166"/>
      <c r="E6" s="166"/>
      <c r="F6" s="166"/>
      <c r="G6" s="166"/>
      <c r="H6" s="166"/>
      <c r="I6" s="166"/>
      <c r="J6" s="166"/>
      <c r="K6" s="69">
        <f>K5*0.21</f>
        <v>0</v>
      </c>
      <c r="M6" s="70"/>
    </row>
    <row r="7" spans="1:13" ht="15.75" thickBot="1" x14ac:dyDescent="0.3">
      <c r="A7" s="71"/>
      <c r="B7" s="159" t="s">
        <v>142</v>
      </c>
      <c r="C7" s="159"/>
      <c r="D7" s="159"/>
      <c r="E7" s="159"/>
      <c r="F7" s="159"/>
      <c r="G7" s="159"/>
      <c r="H7" s="159"/>
      <c r="I7" s="159"/>
      <c r="J7" s="159"/>
      <c r="K7" s="72">
        <f>K5+K6</f>
        <v>0</v>
      </c>
      <c r="M7" s="70"/>
    </row>
  </sheetData>
  <mergeCells count="6">
    <mergeCell ref="B7:J7"/>
    <mergeCell ref="B2:J2"/>
    <mergeCell ref="B3:J3"/>
    <mergeCell ref="B4:J4"/>
    <mergeCell ref="B5:J5"/>
    <mergeCell ref="B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Aptarnaujami prietaisai objekt.</vt:lpstr>
      <vt:lpstr>Paslaugų atlikimo periodiškumas</vt:lpstr>
      <vt:lpstr>Atsarginių dalių kainos</vt:lpstr>
      <vt:lpstr>Bendra 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Bereišienė</dc:creator>
  <cp:keywords/>
  <dc:description/>
  <cp:lastModifiedBy>Kristina Bereišienė</cp:lastModifiedBy>
  <cp:revision/>
  <dcterms:created xsi:type="dcterms:W3CDTF">2015-06-05T18:17:20Z</dcterms:created>
  <dcterms:modified xsi:type="dcterms:W3CDTF">2026-04-28T12:32:46Z</dcterms:modified>
  <cp:category/>
  <cp:contentStatus/>
</cp:coreProperties>
</file>